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E41" i="4"/>
  <c r="D32"/>
  <c r="I15" i="6"/>
  <c r="D67" i="5"/>
  <c r="D45" i="4"/>
  <c r="C27" i="5"/>
  <c r="D54" i="4"/>
  <c r="C39"/>
  <c r="D53"/>
  <c r="D52"/>
  <c r="C34"/>
  <c r="D51"/>
  <c r="C31" i="5"/>
  <c r="D38" s="1"/>
  <c r="D8" i="6"/>
  <c r="F8" s="1"/>
  <c r="D6"/>
  <c r="F6" s="1"/>
  <c r="H6" s="1"/>
  <c r="I6" s="1"/>
  <c r="D9"/>
  <c r="F9" s="1"/>
  <c r="D14"/>
  <c r="F14" s="1"/>
  <c r="C48" i="5"/>
  <c r="C49"/>
  <c r="C47"/>
  <c r="C46"/>
  <c r="D49" s="1"/>
  <c r="C43"/>
  <c r="C42"/>
  <c r="D43" s="1"/>
  <c r="C35"/>
  <c r="C28"/>
  <c r="C26"/>
  <c r="C25"/>
  <c r="C24"/>
  <c r="C23"/>
  <c r="C22"/>
  <c r="D28" s="1"/>
  <c r="C33"/>
  <c r="C34"/>
  <c r="C17"/>
  <c r="C16"/>
  <c r="C15"/>
  <c r="C14"/>
  <c r="C13"/>
  <c r="C12"/>
  <c r="C11"/>
  <c r="C10"/>
  <c r="C9"/>
  <c r="C8"/>
  <c r="C7"/>
  <c r="D19" s="1"/>
  <c r="D41" i="4"/>
  <c r="C38"/>
  <c r="D39" s="1"/>
  <c r="D36"/>
  <c r="D35"/>
  <c r="C33"/>
  <c r="D34" s="1"/>
  <c r="D15"/>
  <c r="D21"/>
  <c r="D19"/>
  <c r="D13"/>
  <c r="C63" i="5"/>
  <c r="C62"/>
  <c r="C61"/>
  <c r="C56"/>
  <c r="C58"/>
  <c r="C55"/>
  <c r="C54"/>
  <c r="C53"/>
  <c r="C52"/>
  <c r="D58" s="1"/>
  <c r="D17" i="2"/>
  <c r="F7" i="6"/>
  <c r="H7" s="1"/>
  <c r="I7" s="1"/>
  <c r="F10"/>
  <c r="H10" s="1"/>
  <c r="F11"/>
  <c r="H11" s="1"/>
  <c r="I11" s="1"/>
  <c r="F12"/>
  <c r="H12" s="1"/>
  <c r="I12" s="1"/>
  <c r="F13"/>
  <c r="I7" i="3"/>
  <c r="D50" i="4"/>
  <c r="E55" s="1"/>
  <c r="D44"/>
  <c r="D46" s="1"/>
  <c r="E47" s="1"/>
  <c r="D30"/>
  <c r="D24"/>
  <c r="D26" s="1"/>
  <c r="D18"/>
  <c r="D12"/>
  <c r="D8"/>
  <c r="I9" i="2"/>
  <c r="I7"/>
  <c r="E15" i="6"/>
  <c r="C15"/>
  <c r="F20" i="3"/>
  <c r="A17" s="1"/>
  <c r="A20" s="1"/>
  <c r="F19" i="2"/>
  <c r="A19"/>
  <c r="J84" i="1"/>
  <c r="J88" s="1"/>
  <c r="E7"/>
  <c r="E88" s="1"/>
  <c r="D13" i="2" l="1"/>
  <c r="E27" i="4"/>
  <c r="D11" i="2" s="1"/>
  <c r="D15"/>
  <c r="I11"/>
  <c r="I10" i="6"/>
  <c r="D15"/>
  <c r="D13" i="3"/>
  <c r="D11"/>
  <c r="D9"/>
  <c r="D7"/>
  <c r="D5"/>
  <c r="D14" i="4"/>
  <c r="I9" i="3"/>
  <c r="D20" i="4"/>
  <c r="I5" i="3"/>
  <c r="H9" i="6"/>
  <c r="H8"/>
  <c r="I8" s="1"/>
  <c r="F15"/>
  <c r="H14"/>
  <c r="I14" s="1"/>
  <c r="H13"/>
  <c r="I13" s="1"/>
  <c r="H15" l="1"/>
  <c r="D15" i="3" s="1"/>
  <c r="E15" i="4"/>
  <c r="D7" i="2" s="1"/>
  <c r="E21" i="4"/>
  <c r="D9" i="2" s="1"/>
  <c r="I20" i="3"/>
  <c r="I9" i="6"/>
  <c r="I5" i="2" l="1"/>
  <c r="I19" s="1"/>
  <c r="D17" i="3"/>
  <c r="D20" s="1"/>
  <c r="D9" i="4" l="1"/>
  <c r="E9" s="1"/>
  <c r="D5" i="2" s="1"/>
  <c r="D19" s="1"/>
  <c r="D21" s="1"/>
</calcChain>
</file>

<file path=xl/sharedStrings.xml><?xml version="1.0" encoding="utf-8"?>
<sst xmlns="http://schemas.openxmlformats.org/spreadsheetml/2006/main" count="314" uniqueCount="207">
  <si>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</si>
  <si>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</si>
  <si>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</si>
  <si>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</si>
  <si>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</si>
  <si>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</si>
  <si>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</si>
  <si>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</si>
  <si>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</si>
  <si>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</si>
  <si>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</si>
  <si>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</si>
  <si>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</si>
  <si>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</si>
  <si>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</si>
  <si>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</si>
  <si>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</si>
  <si>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</si>
  <si>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</si>
  <si>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</si>
  <si>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</si>
  <si>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</si>
  <si>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</si>
  <si>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</si>
  <si>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</si>
  <si>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</si>
  <si>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</si>
  <si>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</si>
  <si>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</si>
  <si>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</si>
  <si>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</si>
  <si>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</si>
  <si>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</si>
  <si>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</si>
  <si>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</si>
  <si>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</si>
  <si>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</si>
  <si>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</si>
  <si>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</si>
  <si>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</si>
  <si>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</si>
  <si>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</si>
  <si>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</si>
  <si>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</si>
  <si>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</si>
  <si>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</si>
  <si>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</si>
  <si>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</si>
  <si>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</si>
  <si>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</si>
  <si>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</si>
  <si>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</si>
  <si>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</si>
  <si>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</si>
  <si>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</si>
  <si>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</si>
  <si>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</si>
  <si>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</si>
  <si>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Inter Units Accounts</t>
  </si>
  <si>
    <t>Uty sports fee</t>
  </si>
  <si>
    <t>Schedules to Income &amp; Expenditure Account</t>
  </si>
  <si>
    <t>IX</t>
  </si>
  <si>
    <t>Salaries &amp;Allowances</t>
  </si>
  <si>
    <t>Pay</t>
  </si>
  <si>
    <t>Wages</t>
  </si>
  <si>
    <t>Remuneration</t>
  </si>
  <si>
    <t>X</t>
  </si>
  <si>
    <t>Other items</t>
  </si>
  <si>
    <t>XI</t>
  </si>
  <si>
    <t>Consumables</t>
  </si>
  <si>
    <t>Hospitality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</si>
  <si>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</si>
  <si>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</si>
  <si>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</si>
  <si>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</si>
  <si>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</si>
  <si>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</si>
  <si>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Misc</t>
  </si>
  <si>
    <t>XIV</t>
  </si>
  <si>
    <t>Course fees</t>
  </si>
  <si>
    <t>Other fees&amp; fines</t>
  </si>
  <si>
    <t>Registration fee</t>
  </si>
  <si>
    <t>Exam Fee (IHRD)</t>
  </si>
  <si>
    <t>XV</t>
  </si>
  <si>
    <t>Other incomes</t>
  </si>
  <si>
    <t>Internet fee</t>
  </si>
  <si>
    <t>Miscellaneous</t>
  </si>
  <si>
    <t>Uty affiliation fee</t>
  </si>
  <si>
    <t>Sale of trees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</si>
  <si>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</si>
  <si>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</si>
  <si>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</si>
  <si>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</si>
  <si>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</si>
  <si>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</si>
  <si>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</si>
  <si>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</si>
  <si>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</si>
  <si>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</si>
  <si>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</si>
  <si>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</si>
  <si>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</si>
  <si>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Building undeR Construction</t>
  </si>
  <si>
    <t>Land</t>
  </si>
  <si>
    <t>College of Applied Science, Vazhakkad</t>
  </si>
  <si>
    <t>College Of Applied Science  , Vazhakkad</t>
  </si>
  <si>
    <t>Course fee</t>
  </si>
  <si>
    <t>IHRD course fee</t>
  </si>
  <si>
    <t>Projects</t>
  </si>
  <si>
    <t>Other fees&amp;fines</t>
  </si>
  <si>
    <t>Spcl. Fee</t>
  </si>
  <si>
    <t>Students amenities</t>
  </si>
  <si>
    <t>Reg. fee for Dca</t>
  </si>
  <si>
    <t>Exam fee</t>
  </si>
  <si>
    <t>Bank interest</t>
  </si>
  <si>
    <t>Admn. Fee</t>
  </si>
  <si>
    <t>Grant in aid</t>
  </si>
  <si>
    <t>Advances</t>
  </si>
  <si>
    <t>Arts&amp;sports</t>
  </si>
  <si>
    <t>Bus coupons</t>
  </si>
  <si>
    <t>Reimbursement of salary</t>
  </si>
  <si>
    <t>Cost of tender form</t>
  </si>
  <si>
    <t>Allotment of fund from IHRD</t>
  </si>
  <si>
    <t>Deposit remittance head</t>
  </si>
  <si>
    <t>Loans &amp; advances</t>
  </si>
  <si>
    <t>Allotment of fund from IHRD for skill development prgm</t>
  </si>
  <si>
    <t>Deposits &amp;advances</t>
  </si>
  <si>
    <t>CD</t>
  </si>
  <si>
    <t>SD/Emd</t>
  </si>
  <si>
    <t>Remittances</t>
  </si>
  <si>
    <t>Sale of form for Bsc.</t>
  </si>
  <si>
    <t>Sale of form(office assistant)</t>
  </si>
  <si>
    <t>Educational loan</t>
  </si>
  <si>
    <t>Exam fee/fund</t>
  </si>
  <si>
    <t>Excess fee collected to be refunded</t>
  </si>
  <si>
    <t>Scholarship,stipend&amp;Other fee</t>
  </si>
  <si>
    <t>CPF closure&amp;advance</t>
  </si>
  <si>
    <t>TDS&amp;prf tax</t>
  </si>
  <si>
    <t>Remittance CPF</t>
  </si>
  <si>
    <t>Premium for GPI insurance scheme</t>
  </si>
  <si>
    <t>Remittance of LIC</t>
  </si>
  <si>
    <t>Others(VAT)</t>
  </si>
  <si>
    <t>Financial assistance from KSCSTE/Red ribbon club</t>
  </si>
  <si>
    <t>Recovery of excess salary paid</t>
  </si>
  <si>
    <t>Uty.union fee,sports affiliation fee</t>
  </si>
  <si>
    <t>Matriculation fee&amp;recog. Fee collected from students</t>
  </si>
  <si>
    <t>Onam advance refunded</t>
  </si>
  <si>
    <t>Uty. Exam remuneration</t>
  </si>
  <si>
    <t>Salaries</t>
  </si>
  <si>
    <t>DA</t>
  </si>
  <si>
    <t>HRA</t>
  </si>
  <si>
    <t>Other allowances(SP)</t>
  </si>
  <si>
    <t>Arrear salary</t>
  </si>
  <si>
    <t>DA arrears</t>
  </si>
  <si>
    <t>Adhoc bonus&amp;spl. Fest.allowance</t>
  </si>
  <si>
    <t>CPf contribution</t>
  </si>
  <si>
    <t>Gratuity contribution</t>
  </si>
  <si>
    <t>Travel expenses</t>
  </si>
  <si>
    <t>Wages/Stipend</t>
  </si>
  <si>
    <t>Medical reimbursement</t>
  </si>
  <si>
    <t>Contingencies</t>
  </si>
  <si>
    <t>Telephone charges&amp;internet charges</t>
  </si>
  <si>
    <t>Electricity charges</t>
  </si>
  <si>
    <t>News papers&amp;periodicals</t>
  </si>
  <si>
    <t>Advertisement charges</t>
  </si>
  <si>
    <t>Printing &amp;stationery</t>
  </si>
  <si>
    <t>Office expenses</t>
  </si>
  <si>
    <t>Affiliation&amp;course fee to clt.uty</t>
  </si>
  <si>
    <t>Amount transfed to IHRD HQ (e-learning portal)</t>
  </si>
  <si>
    <t>Rent,rates,&amp;taxes</t>
  </si>
  <si>
    <t>Maintenance of building</t>
  </si>
  <si>
    <t>Maintenance of machinery&amp;equipments</t>
  </si>
  <si>
    <t>Administration fee to HQ</t>
  </si>
  <si>
    <t>Students stationery</t>
  </si>
  <si>
    <t>Students study materials</t>
  </si>
  <si>
    <t>Capital expenditure</t>
  </si>
  <si>
    <t>M&amp;E</t>
  </si>
  <si>
    <t>Computers&amp;hardware accessories</t>
  </si>
  <si>
    <t>Software license</t>
  </si>
  <si>
    <t>Other laboratory equipments</t>
  </si>
  <si>
    <t>Other institutional equipments</t>
  </si>
  <si>
    <t>Furniture</t>
  </si>
  <si>
    <t>Library books</t>
  </si>
  <si>
    <t>Library magazines&amp;periodicals</t>
  </si>
  <si>
    <t>Building construction</t>
  </si>
  <si>
    <t>Maintenance of furniture</t>
  </si>
  <si>
    <t>Skill development prgm</t>
  </si>
  <si>
    <t>Tools</t>
  </si>
  <si>
    <t>Measuring instruments</t>
  </si>
  <si>
    <t>Electonic&amp;electric equipments</t>
  </si>
  <si>
    <t>Computer system</t>
  </si>
  <si>
    <t>Computer hardware &amp;peripherals</t>
  </si>
  <si>
    <t>Deposits&amp;advances</t>
  </si>
  <si>
    <t>Exam fee refunded to SC candidates</t>
  </si>
  <si>
    <t>Financial assistance from KSACS for RRC</t>
  </si>
  <si>
    <t>Exam fee to CAS calicut</t>
  </si>
  <si>
    <t>Refund of fees</t>
  </si>
  <si>
    <t>Matriculation fee remitted to clt uty.</t>
  </si>
  <si>
    <t>Affiliation fee remitted to clt uty.</t>
  </si>
  <si>
    <t>Land &amp; Building Fund</t>
  </si>
  <si>
    <t>Others</t>
  </si>
  <si>
    <t xml:space="preserve">Building  </t>
  </si>
  <si>
    <t>Machinery &amp; Equipments</t>
  </si>
  <si>
    <t>Loans&amp;advances</t>
  </si>
  <si>
    <t>Special fee</t>
  </si>
  <si>
    <t>Onam advance</t>
  </si>
  <si>
    <t xml:space="preserve"> skill development prgm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</si>
</sst>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12" xfId="0" applyFont="1" applyBorder="1" applyAlignment="1"/>
    <xf numFmtId="0" fontId="0" fillId="0" borderId="13" xfId="0" applyBorder="1" applyAlignment="1"/>
    <xf numFmtId="0" fontId="0" fillId="0" borderId="0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3" fontId="0" fillId="0" borderId="15" xfId="0" applyNumberFormat="1" applyBorder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>
      <alignment horizontal="center"/>
    </xf>
    <xf numFmtId="43" fontId="0" fillId="0" borderId="15" xfId="1" applyFon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4" fillId="0" borderId="0" xfId="0" applyFont="1"/>
    <xf numFmtId="0" fontId="0" fillId="0" borderId="17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3" xfId="0" applyFill="1" applyBorder="1" applyAlignment="1"/>
    <xf numFmtId="0" fontId="0" fillId="0" borderId="0" xfId="0" applyFill="1" applyBorder="1"/>
    <xf numFmtId="0" fontId="0" fillId="0" borderId="0" xfId="0" applyFill="1" applyBorder="1" applyAlignment="1"/>
    <xf numFmtId="43" fontId="0" fillId="0" borderId="0" xfId="0" applyNumberFormat="1"/>
    <xf numFmtId="43" fontId="0" fillId="0" borderId="10" xfId="1" applyFont="1" applyBorder="1"/>
    <xf numFmtId="43" fontId="0" fillId="0" borderId="12" xfId="1" applyFont="1" applyBorder="1"/>
    <xf numFmtId="43" fontId="0" fillId="0" borderId="16" xfId="1" applyFont="1" applyBorder="1"/>
    <xf numFmtId="0" fontId="0" fillId="0" borderId="8" xfId="0" applyBorder="1" applyAlignment="1">
      <alignment horizontal="center"/>
    </xf>
    <xf numFmtId="43" fontId="0" fillId="0" borderId="17" xfId="1" applyFont="1" applyBorder="1"/>
    <xf numFmtId="43" fontId="0" fillId="0" borderId="17" xfId="1" applyFont="1" applyFill="1" applyBorder="1"/>
    <xf numFmtId="43" fontId="0" fillId="0" borderId="6" xfId="1" applyFont="1" applyBorder="1"/>
    <xf numFmtId="43" fontId="0" fillId="0" borderId="13" xfId="1" applyFont="1" applyBorder="1"/>
    <xf numFmtId="43" fontId="0" fillId="0" borderId="8" xfId="1" applyFont="1" applyBorder="1"/>
    <xf numFmtId="9" fontId="0" fillId="0" borderId="14" xfId="2" applyFont="1" applyBorder="1"/>
    <xf numFmtId="43" fontId="0" fillId="2" borderId="14" xfId="1" applyFont="1" applyFill="1" applyBorder="1"/>
    <xf numFmtId="164" fontId="0" fillId="0" borderId="0" xfId="0" applyNumberForma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12" xfId="0" applyFont="1" applyFill="1" applyBorder="1"/>
    <xf numFmtId="43" fontId="7" fillId="0" borderId="14" xfId="1" applyFont="1" applyFill="1" applyBorder="1"/>
    <xf numFmtId="0" fontId="0" fillId="0" borderId="13" xfId="0" applyFont="1" applyFill="1" applyBorder="1"/>
    <xf numFmtId="0" fontId="0" fillId="0" borderId="13" xfId="0" applyFont="1" applyFill="1" applyBorder="1" applyAlignment="1"/>
    <xf numFmtId="0" fontId="2" fillId="0" borderId="13" xfId="0" applyFont="1" applyFill="1" applyBorder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4" fillId="0" borderId="12" xfId="0" applyFont="1" applyFill="1" applyBorder="1" applyAlignment="1"/>
    <xf numFmtId="0" fontId="0" fillId="2" borderId="0" xfId="0" applyFont="1" applyFill="1" applyBorder="1"/>
    <xf numFmtId="0" fontId="0" fillId="2" borderId="12" xfId="0" applyFont="1" applyFill="1" applyBorder="1"/>
    <xf numFmtId="0" fontId="0" fillId="2" borderId="12" xfId="0" applyFill="1" applyBorder="1" applyAlignment="1">
      <alignment horizontal="left"/>
    </xf>
    <xf numFmtId="43" fontId="0" fillId="0" borderId="0" xfId="1" applyFont="1" applyFill="1" applyBorder="1"/>
    <xf numFmtId="43" fontId="0" fillId="0" borderId="17" xfId="1" applyFont="1" applyBorder="1" applyAlignment="1">
      <alignment wrapText="1"/>
    </xf>
    <xf numFmtId="0" fontId="2" fillId="0" borderId="6" xfId="0" applyFont="1" applyBorder="1" applyAlignment="1"/>
    <xf numFmtId="0" fontId="0" fillId="0" borderId="2" xfId="0" applyBorder="1"/>
    <xf numFmtId="0" fontId="2" fillId="0" borderId="13" xfId="0" applyFont="1" applyFill="1" applyBorder="1" applyAlignment="1">
      <alignment horizontal="left"/>
    </xf>
    <xf numFmtId="43" fontId="0" fillId="2" borderId="17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opLeftCell="A19" workbookViewId="0">
      <selection activeCell="F42" sqref="F42"/>
    </sheetView>
  </sheetViews>
  <sheetFormatPr defaultRowHeight="15"/>
  <cols>
    <col min="4" max="4" width="11.5703125" bestFit="1" customWidth="1"/>
    <col min="5" max="5" width="13.28515625" bestFit="1" customWidth="1"/>
    <col min="9" max="9" width="11.5703125" bestFit="1" customWidth="1"/>
    <col min="10" max="10" width="13.28515625" bestFit="1" customWidth="1"/>
  </cols>
  <sheetData>
    <row r="1" spans="1:10">
      <c r="A1" s="113" t="s">
        <v>105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10">
      <c r="A2" s="116"/>
      <c r="B2" s="117"/>
      <c r="C2" s="117"/>
      <c r="D2" s="117"/>
      <c r="E2" s="117"/>
      <c r="F2" s="117"/>
      <c r="G2" s="117"/>
      <c r="H2" s="117"/>
      <c r="I2" s="117"/>
      <c r="J2" s="118"/>
    </row>
    <row r="3" spans="1:10">
      <c r="A3" s="119" t="s">
        <v>0</v>
      </c>
      <c r="B3" s="120"/>
      <c r="C3" s="120"/>
      <c r="D3" s="120"/>
      <c r="E3" s="121"/>
      <c r="F3" s="121"/>
      <c r="G3" s="121"/>
      <c r="H3" s="121"/>
      <c r="I3" s="121"/>
      <c r="J3" s="122"/>
    </row>
    <row r="4" spans="1:10">
      <c r="A4" s="123" t="s">
        <v>1</v>
      </c>
      <c r="B4" s="121"/>
      <c r="C4" s="122"/>
      <c r="D4" s="54"/>
      <c r="E4" s="55" t="s">
        <v>2</v>
      </c>
      <c r="F4" s="123" t="s">
        <v>3</v>
      </c>
      <c r="G4" s="121"/>
      <c r="H4" s="122"/>
      <c r="I4" s="54"/>
      <c r="J4" s="56" t="s">
        <v>2</v>
      </c>
    </row>
    <row r="5" spans="1:10">
      <c r="A5" s="57" t="s">
        <v>4</v>
      </c>
      <c r="B5" s="58"/>
      <c r="C5" s="59"/>
      <c r="D5" s="60"/>
      <c r="E5" s="61"/>
      <c r="F5" s="57"/>
      <c r="G5" s="58"/>
      <c r="H5" s="59"/>
      <c r="I5" s="62"/>
      <c r="J5" s="63"/>
    </row>
    <row r="6" spans="1:10">
      <c r="A6" s="64" t="s">
        <v>5</v>
      </c>
      <c r="B6" s="65"/>
      <c r="C6" s="66"/>
      <c r="D6" s="67">
        <v>1799</v>
      </c>
      <c r="E6" s="68"/>
      <c r="F6" s="38" t="s">
        <v>148</v>
      </c>
      <c r="G6" s="40"/>
      <c r="H6" s="69"/>
      <c r="I6" s="70"/>
      <c r="J6" s="8"/>
    </row>
    <row r="7" spans="1:10">
      <c r="A7" s="64" t="s">
        <v>6</v>
      </c>
      <c r="B7" s="65"/>
      <c r="C7" s="66"/>
      <c r="D7" s="71">
        <v>350721</v>
      </c>
      <c r="E7" s="68">
        <f>D6+D7</f>
        <v>352520</v>
      </c>
      <c r="F7" s="38" t="s">
        <v>63</v>
      </c>
      <c r="G7" s="40"/>
      <c r="H7" s="69"/>
      <c r="I7" s="70"/>
      <c r="J7" s="8">
        <v>1123250</v>
      </c>
    </row>
    <row r="8" spans="1:10">
      <c r="A8" s="72"/>
      <c r="B8" s="73"/>
      <c r="C8" s="74"/>
      <c r="D8" s="75"/>
      <c r="E8" s="76"/>
      <c r="F8" s="38" t="s">
        <v>149</v>
      </c>
      <c r="G8" s="40"/>
      <c r="H8" s="69"/>
      <c r="I8" s="70"/>
      <c r="J8" s="8">
        <v>1195419</v>
      </c>
    </row>
    <row r="9" spans="1:10">
      <c r="A9" s="38" t="s">
        <v>106</v>
      </c>
      <c r="B9" s="40"/>
      <c r="C9" s="69"/>
      <c r="D9" s="77"/>
      <c r="E9" s="8">
        <v>2882700</v>
      </c>
      <c r="F9" s="38" t="s">
        <v>150</v>
      </c>
      <c r="G9" s="40"/>
      <c r="H9" s="69"/>
      <c r="I9" s="70"/>
      <c r="J9" s="8">
        <v>16500</v>
      </c>
    </row>
    <row r="10" spans="1:10">
      <c r="A10" s="38" t="s">
        <v>107</v>
      </c>
      <c r="B10" s="40"/>
      <c r="C10" s="69"/>
      <c r="D10" s="77"/>
      <c r="E10" s="8">
        <v>0</v>
      </c>
      <c r="F10" s="78" t="s">
        <v>151</v>
      </c>
      <c r="G10" s="39"/>
      <c r="H10" s="79"/>
      <c r="I10" s="70"/>
      <c r="J10" s="8">
        <v>2800</v>
      </c>
    </row>
    <row r="11" spans="1:10">
      <c r="A11" s="38" t="s">
        <v>108</v>
      </c>
      <c r="B11" s="40"/>
      <c r="C11" s="69"/>
      <c r="D11" s="77"/>
      <c r="E11" s="8">
        <v>0</v>
      </c>
      <c r="F11" s="38" t="s">
        <v>152</v>
      </c>
      <c r="G11" s="40"/>
      <c r="H11" s="69"/>
      <c r="I11" s="80"/>
      <c r="J11" s="8">
        <v>12929</v>
      </c>
    </row>
    <row r="12" spans="1:10">
      <c r="A12" s="38" t="s">
        <v>109</v>
      </c>
      <c r="B12" s="81"/>
      <c r="C12" s="82"/>
      <c r="D12" s="77"/>
      <c r="E12" s="8">
        <v>23678</v>
      </c>
      <c r="F12" s="38" t="s">
        <v>153</v>
      </c>
      <c r="G12" s="40"/>
      <c r="H12" s="69"/>
      <c r="I12" s="70"/>
      <c r="J12" s="8">
        <v>110820</v>
      </c>
    </row>
    <row r="13" spans="1:10">
      <c r="A13" s="38" t="s">
        <v>110</v>
      </c>
      <c r="B13" s="40"/>
      <c r="C13" s="69"/>
      <c r="D13" s="77"/>
      <c r="E13" s="8">
        <v>706225</v>
      </c>
      <c r="F13" s="38" t="s">
        <v>154</v>
      </c>
      <c r="G13" s="40"/>
      <c r="H13" s="69"/>
      <c r="I13" s="70"/>
      <c r="J13" s="8">
        <v>31800</v>
      </c>
    </row>
    <row r="14" spans="1:10">
      <c r="A14" s="38" t="s">
        <v>111</v>
      </c>
      <c r="B14" s="39"/>
      <c r="C14" s="79"/>
      <c r="D14" s="77"/>
      <c r="E14" s="8">
        <v>61400</v>
      </c>
      <c r="F14" s="38" t="s">
        <v>205</v>
      </c>
      <c r="G14" s="40"/>
      <c r="H14" s="69"/>
      <c r="I14" s="70"/>
      <c r="J14" s="8">
        <v>42500</v>
      </c>
    </row>
    <row r="15" spans="1:10">
      <c r="A15" s="38" t="s">
        <v>85</v>
      </c>
      <c r="B15" s="40"/>
      <c r="C15" s="69"/>
      <c r="D15" s="77"/>
      <c r="E15" s="8">
        <v>49920</v>
      </c>
      <c r="F15" s="38" t="s">
        <v>155</v>
      </c>
      <c r="G15" s="40"/>
      <c r="H15" s="69"/>
      <c r="I15" s="70"/>
      <c r="J15" s="8">
        <v>260438</v>
      </c>
    </row>
    <row r="16" spans="1:10">
      <c r="A16" s="83" t="s">
        <v>112</v>
      </c>
      <c r="B16" s="84"/>
      <c r="C16" s="70"/>
      <c r="D16" s="77"/>
      <c r="E16" s="8">
        <v>300</v>
      </c>
      <c r="F16" s="38" t="s">
        <v>156</v>
      </c>
      <c r="G16" s="40"/>
      <c r="H16" s="69"/>
      <c r="I16" s="70"/>
      <c r="J16" s="8">
        <v>64488</v>
      </c>
    </row>
    <row r="17" spans="1:10">
      <c r="A17" s="83" t="s">
        <v>113</v>
      </c>
      <c r="B17" s="84"/>
      <c r="C17" s="70"/>
      <c r="D17" s="77"/>
      <c r="E17" s="8">
        <v>24575</v>
      </c>
      <c r="F17" s="38" t="s">
        <v>157</v>
      </c>
      <c r="G17" s="40"/>
      <c r="H17" s="69"/>
      <c r="I17" s="70"/>
      <c r="J17" s="8">
        <v>4828</v>
      </c>
    </row>
    <row r="18" spans="1:10">
      <c r="A18" s="83" t="s">
        <v>114</v>
      </c>
      <c r="B18" s="84"/>
      <c r="C18" s="70"/>
      <c r="D18" s="77"/>
      <c r="E18" s="8">
        <v>22623</v>
      </c>
      <c r="F18" s="38" t="s">
        <v>158</v>
      </c>
      <c r="G18" s="40"/>
      <c r="H18" s="69"/>
      <c r="I18" s="80"/>
      <c r="J18" s="8">
        <v>163128</v>
      </c>
    </row>
    <row r="19" spans="1:10">
      <c r="A19" s="83" t="s">
        <v>115</v>
      </c>
      <c r="B19" s="84"/>
      <c r="C19" s="70"/>
      <c r="D19" s="77"/>
      <c r="E19" s="8">
        <v>0</v>
      </c>
      <c r="F19" s="38" t="s">
        <v>65</v>
      </c>
      <c r="G19" s="40"/>
      <c r="H19" s="69"/>
      <c r="I19" s="70"/>
      <c r="J19" s="8">
        <v>1121571</v>
      </c>
    </row>
    <row r="20" spans="1:10">
      <c r="A20" s="38" t="s">
        <v>116</v>
      </c>
      <c r="B20" s="40"/>
      <c r="C20" s="69"/>
      <c r="D20" s="77"/>
      <c r="E20" s="8">
        <v>0</v>
      </c>
      <c r="F20" s="38" t="s">
        <v>159</v>
      </c>
      <c r="G20" s="40"/>
      <c r="H20" s="69"/>
      <c r="I20" s="70"/>
      <c r="J20" s="8">
        <v>0</v>
      </c>
    </row>
    <row r="21" spans="1:10">
      <c r="A21" s="38" t="s">
        <v>117</v>
      </c>
      <c r="B21" s="81"/>
      <c r="C21" s="82"/>
      <c r="D21" s="77"/>
      <c r="E21" s="8">
        <v>0</v>
      </c>
      <c r="F21" s="38" t="s">
        <v>160</v>
      </c>
      <c r="G21" s="40"/>
      <c r="H21" s="69"/>
      <c r="I21" s="70"/>
      <c r="J21" s="8">
        <v>0</v>
      </c>
    </row>
    <row r="22" spans="1:10">
      <c r="A22" s="38" t="s">
        <v>118</v>
      </c>
      <c r="B22" s="40"/>
      <c r="C22" s="69"/>
      <c r="D22" s="77"/>
      <c r="E22" s="8">
        <v>0</v>
      </c>
      <c r="F22" s="78" t="s">
        <v>161</v>
      </c>
      <c r="G22" s="39"/>
      <c r="H22" s="79"/>
      <c r="I22" s="70"/>
      <c r="J22" s="8">
        <v>22564</v>
      </c>
    </row>
    <row r="23" spans="1:10">
      <c r="A23" s="38" t="s">
        <v>67</v>
      </c>
      <c r="B23" s="39"/>
      <c r="C23" s="79"/>
      <c r="D23" s="77"/>
      <c r="E23" s="8">
        <v>0</v>
      </c>
      <c r="F23" s="38" t="s">
        <v>162</v>
      </c>
      <c r="G23" s="40"/>
      <c r="H23" s="69"/>
      <c r="I23" s="85"/>
      <c r="J23" s="8">
        <v>51177</v>
      </c>
    </row>
    <row r="24" spans="1:10">
      <c r="A24" s="38" t="s">
        <v>119</v>
      </c>
      <c r="B24" s="39"/>
      <c r="C24" s="79"/>
      <c r="D24" s="77"/>
      <c r="E24" s="8">
        <v>0</v>
      </c>
      <c r="F24" s="38" t="s">
        <v>163</v>
      </c>
      <c r="G24" s="40"/>
      <c r="H24" s="69"/>
      <c r="I24" s="85"/>
      <c r="J24" s="8">
        <v>1971</v>
      </c>
    </row>
    <row r="25" spans="1:10">
      <c r="A25" s="38" t="s">
        <v>120</v>
      </c>
      <c r="B25" s="39"/>
      <c r="C25" s="79"/>
      <c r="D25" s="77"/>
      <c r="E25" s="8">
        <v>194724</v>
      </c>
      <c r="F25" s="83" t="s">
        <v>164</v>
      </c>
      <c r="G25" s="84"/>
      <c r="H25" s="70"/>
      <c r="I25" s="85"/>
      <c r="J25" s="8">
        <v>3451</v>
      </c>
    </row>
    <row r="26" spans="1:10">
      <c r="A26" s="38" t="s">
        <v>121</v>
      </c>
      <c r="B26" s="39"/>
      <c r="C26" s="79"/>
      <c r="D26" s="77"/>
      <c r="E26" s="8">
        <v>2496</v>
      </c>
      <c r="F26" s="78" t="s">
        <v>165</v>
      </c>
      <c r="G26" s="39"/>
      <c r="H26" s="79"/>
      <c r="I26" s="85"/>
      <c r="J26" s="8">
        <v>5150</v>
      </c>
    </row>
    <row r="27" spans="1:10">
      <c r="A27" s="38" t="s">
        <v>122</v>
      </c>
      <c r="B27" s="39"/>
      <c r="C27" s="79"/>
      <c r="D27" s="77"/>
      <c r="E27" s="8">
        <v>490000</v>
      </c>
      <c r="F27" s="38" t="s">
        <v>166</v>
      </c>
      <c r="G27" s="40"/>
      <c r="H27" s="69"/>
      <c r="I27" s="85"/>
      <c r="J27" s="8">
        <v>16217</v>
      </c>
    </row>
    <row r="28" spans="1:10">
      <c r="A28" s="86" t="s">
        <v>123</v>
      </c>
      <c r="B28" s="39"/>
      <c r="C28" s="79"/>
      <c r="D28" s="77"/>
      <c r="E28" s="8">
        <v>0</v>
      </c>
      <c r="F28" s="78" t="s">
        <v>67</v>
      </c>
      <c r="G28" s="39"/>
      <c r="H28" s="79"/>
      <c r="I28" s="85"/>
      <c r="J28" s="8">
        <v>1956</v>
      </c>
    </row>
    <row r="29" spans="1:10">
      <c r="A29" s="39" t="s">
        <v>124</v>
      </c>
      <c r="B29" s="39"/>
      <c r="C29" s="79"/>
      <c r="D29" s="77"/>
      <c r="F29" s="78" t="s">
        <v>167</v>
      </c>
      <c r="G29" s="39"/>
      <c r="H29" s="79"/>
      <c r="I29" s="85"/>
      <c r="J29" s="8">
        <v>45000</v>
      </c>
    </row>
    <row r="30" spans="1:10">
      <c r="A30" s="39" t="s">
        <v>125</v>
      </c>
      <c r="B30" s="39"/>
      <c r="C30" s="79"/>
      <c r="D30" s="77"/>
      <c r="E30" s="8">
        <v>520000</v>
      </c>
      <c r="F30" s="38" t="s">
        <v>168</v>
      </c>
      <c r="G30" s="40"/>
      <c r="H30" s="69"/>
      <c r="I30" s="85"/>
      <c r="J30" s="8">
        <v>0</v>
      </c>
    </row>
    <row r="31" spans="1:10">
      <c r="A31" s="86" t="s">
        <v>126</v>
      </c>
      <c r="B31" s="39"/>
      <c r="C31" s="79"/>
      <c r="D31" s="77"/>
      <c r="E31" s="8">
        <v>0</v>
      </c>
      <c r="F31" s="78" t="s">
        <v>169</v>
      </c>
      <c r="G31" s="39"/>
      <c r="H31" s="79"/>
      <c r="I31" s="85"/>
      <c r="J31" s="8">
        <v>0</v>
      </c>
    </row>
    <row r="32" spans="1:10">
      <c r="A32" s="38" t="s">
        <v>127</v>
      </c>
      <c r="B32" s="81"/>
      <c r="C32" s="82"/>
      <c r="D32" s="77"/>
      <c r="E32" s="8">
        <v>69000</v>
      </c>
      <c r="F32" s="83" t="s">
        <v>69</v>
      </c>
      <c r="G32" s="39"/>
      <c r="H32" s="79"/>
      <c r="I32" s="85"/>
      <c r="J32" s="8">
        <v>5465</v>
      </c>
    </row>
    <row r="33" spans="1:10">
      <c r="A33" s="38" t="s">
        <v>128</v>
      </c>
      <c r="B33" s="81"/>
      <c r="C33" s="82"/>
      <c r="D33" s="77"/>
      <c r="E33" s="8">
        <v>6743</v>
      </c>
      <c r="F33" s="78" t="s">
        <v>70</v>
      </c>
      <c r="G33" s="39"/>
      <c r="H33" s="79"/>
      <c r="I33" s="85"/>
      <c r="J33" s="8">
        <v>0</v>
      </c>
    </row>
    <row r="34" spans="1:10">
      <c r="A34" s="87" t="s">
        <v>129</v>
      </c>
      <c r="B34" s="88"/>
      <c r="C34" s="89"/>
      <c r="D34" s="77"/>
      <c r="E34" s="8">
        <v>0</v>
      </c>
      <c r="F34" s="38" t="s">
        <v>170</v>
      </c>
      <c r="G34" s="40"/>
      <c r="H34" s="69"/>
      <c r="I34" s="85"/>
      <c r="J34" s="8">
        <v>444</v>
      </c>
    </row>
    <row r="35" spans="1:10">
      <c r="A35" s="90" t="s">
        <v>130</v>
      </c>
      <c r="B35" s="39"/>
      <c r="C35" s="79"/>
      <c r="D35" s="77"/>
      <c r="E35" s="8">
        <v>23925</v>
      </c>
      <c r="F35" s="83" t="s">
        <v>171</v>
      </c>
      <c r="G35" s="39"/>
      <c r="H35" s="79"/>
      <c r="I35" s="85"/>
      <c r="J35" s="8">
        <v>22012</v>
      </c>
    </row>
    <row r="36" spans="1:10">
      <c r="A36" s="40" t="s">
        <v>131</v>
      </c>
      <c r="B36" s="39"/>
      <c r="C36" s="79"/>
      <c r="D36" s="77"/>
      <c r="E36" s="8">
        <v>0</v>
      </c>
      <c r="F36" s="83" t="s">
        <v>172</v>
      </c>
      <c r="G36" s="39"/>
      <c r="H36" s="79"/>
      <c r="I36" s="85"/>
      <c r="J36" s="8">
        <v>0</v>
      </c>
    </row>
    <row r="37" spans="1:10">
      <c r="A37" s="40" t="s">
        <v>132</v>
      </c>
      <c r="B37" s="39"/>
      <c r="C37" s="79"/>
      <c r="D37" s="77"/>
      <c r="E37" s="8">
        <v>0</v>
      </c>
      <c r="F37" s="83" t="s">
        <v>173</v>
      </c>
      <c r="G37" s="39"/>
      <c r="H37" s="79"/>
      <c r="I37" s="85"/>
      <c r="J37" s="8">
        <v>2502</v>
      </c>
    </row>
    <row r="38" spans="1:10">
      <c r="A38" s="40" t="s">
        <v>133</v>
      </c>
      <c r="B38" s="39"/>
      <c r="C38" s="79"/>
      <c r="D38" s="77"/>
      <c r="E38" s="8">
        <v>0</v>
      </c>
      <c r="F38" s="78" t="s">
        <v>174</v>
      </c>
      <c r="G38" s="39"/>
      <c r="H38" s="79"/>
      <c r="I38" s="85"/>
      <c r="J38" s="8">
        <v>0</v>
      </c>
    </row>
    <row r="39" spans="1:10">
      <c r="A39" s="40" t="s">
        <v>134</v>
      </c>
      <c r="B39" s="39"/>
      <c r="C39" s="79"/>
      <c r="D39" s="77"/>
      <c r="E39" s="8">
        <v>0</v>
      </c>
      <c r="F39" s="78" t="s">
        <v>111</v>
      </c>
      <c r="G39" s="39"/>
      <c r="H39" s="79"/>
      <c r="I39" s="85"/>
      <c r="J39" s="8">
        <v>8257</v>
      </c>
    </row>
    <row r="40" spans="1:10">
      <c r="A40" s="40" t="s">
        <v>135</v>
      </c>
      <c r="B40" s="90"/>
      <c r="C40" s="91"/>
      <c r="D40" s="85"/>
      <c r="E40" s="8">
        <v>33111</v>
      </c>
      <c r="F40" s="83" t="s">
        <v>118</v>
      </c>
      <c r="G40" s="84"/>
      <c r="H40" s="70"/>
      <c r="I40" s="85"/>
      <c r="J40" s="8">
        <v>6181</v>
      </c>
    </row>
    <row r="41" spans="1:10">
      <c r="A41" s="40" t="s">
        <v>136</v>
      </c>
      <c r="B41" s="90"/>
      <c r="C41" s="91"/>
      <c r="D41" s="77"/>
      <c r="E41" s="8">
        <v>339076</v>
      </c>
      <c r="F41" s="83" t="s">
        <v>86</v>
      </c>
      <c r="G41" s="84"/>
      <c r="H41" s="70"/>
      <c r="I41" s="85"/>
      <c r="J41" s="8">
        <v>835</v>
      </c>
    </row>
    <row r="42" spans="1:10">
      <c r="A42" s="40" t="s">
        <v>137</v>
      </c>
      <c r="B42" s="90"/>
      <c r="C42" s="91"/>
      <c r="D42" s="77"/>
      <c r="E42" s="8">
        <v>52600</v>
      </c>
      <c r="F42" s="111" t="s">
        <v>175</v>
      </c>
      <c r="G42" s="84"/>
      <c r="H42" s="70"/>
      <c r="I42" s="85"/>
      <c r="J42" s="8">
        <v>0</v>
      </c>
    </row>
    <row r="43" spans="1:10">
      <c r="A43" s="40" t="s">
        <v>138</v>
      </c>
      <c r="B43" s="90"/>
      <c r="C43" s="91"/>
      <c r="D43" s="77"/>
      <c r="E43" s="8">
        <v>683384</v>
      </c>
      <c r="F43" s="83" t="s">
        <v>176</v>
      </c>
      <c r="G43" s="84"/>
      <c r="H43" s="70"/>
      <c r="I43" s="85"/>
      <c r="J43" s="8">
        <v>0</v>
      </c>
    </row>
    <row r="44" spans="1:10">
      <c r="A44" s="40" t="s">
        <v>139</v>
      </c>
      <c r="B44" s="90"/>
      <c r="C44" s="91"/>
      <c r="D44" s="77"/>
      <c r="E44" s="8">
        <v>1600</v>
      </c>
      <c r="F44" s="83" t="s">
        <v>177</v>
      </c>
      <c r="G44" s="84"/>
      <c r="H44" s="70"/>
      <c r="I44" s="85"/>
      <c r="J44" s="8">
        <v>194448</v>
      </c>
    </row>
    <row r="45" spans="1:10">
      <c r="A45" s="40" t="s">
        <v>140</v>
      </c>
      <c r="B45" s="90"/>
      <c r="C45" s="91"/>
      <c r="D45" s="77"/>
      <c r="E45" s="8">
        <v>0</v>
      </c>
      <c r="F45" s="38" t="s">
        <v>178</v>
      </c>
      <c r="G45" s="40"/>
      <c r="H45" s="69"/>
      <c r="I45" s="85"/>
      <c r="J45" s="8">
        <v>0</v>
      </c>
    </row>
    <row r="46" spans="1:10">
      <c r="A46" s="77" t="s">
        <v>141</v>
      </c>
      <c r="B46" s="90"/>
      <c r="C46" s="91"/>
      <c r="D46" s="77"/>
      <c r="E46" s="8">
        <v>0</v>
      </c>
      <c r="F46" s="38" t="s">
        <v>179</v>
      </c>
      <c r="G46" s="40"/>
      <c r="H46" s="69"/>
      <c r="I46" s="85"/>
      <c r="J46" s="92">
        <v>78186</v>
      </c>
    </row>
    <row r="47" spans="1:10">
      <c r="A47" s="40" t="s">
        <v>142</v>
      </c>
      <c r="B47" s="90"/>
      <c r="C47" s="91"/>
      <c r="D47" s="77"/>
      <c r="E47" s="8">
        <v>13000</v>
      </c>
      <c r="F47" s="38" t="s">
        <v>180</v>
      </c>
      <c r="G47" s="40"/>
      <c r="H47" s="69"/>
      <c r="I47" s="85"/>
      <c r="J47" s="92">
        <v>78460</v>
      </c>
    </row>
    <row r="48" spans="1:10">
      <c r="A48" s="40" t="s">
        <v>143</v>
      </c>
      <c r="B48" s="90"/>
      <c r="C48" s="91"/>
      <c r="D48" s="77"/>
      <c r="E48" s="8">
        <v>6176</v>
      </c>
      <c r="F48" s="38" t="s">
        <v>181</v>
      </c>
      <c r="G48" s="40"/>
      <c r="H48" s="69"/>
      <c r="I48" s="85"/>
      <c r="J48" s="8">
        <v>0</v>
      </c>
    </row>
    <row r="49" spans="1:10">
      <c r="A49" s="38" t="s">
        <v>144</v>
      </c>
      <c r="B49" s="81"/>
      <c r="C49" s="82"/>
      <c r="D49" s="77"/>
      <c r="E49" s="8">
        <v>21730</v>
      </c>
      <c r="F49" s="78" t="s">
        <v>182</v>
      </c>
      <c r="G49" s="39"/>
      <c r="H49" s="79"/>
      <c r="I49" s="70"/>
      <c r="J49" s="8">
        <v>47057</v>
      </c>
    </row>
    <row r="50" spans="1:10">
      <c r="A50" s="38" t="s">
        <v>145</v>
      </c>
      <c r="B50" s="81"/>
      <c r="C50" s="82"/>
      <c r="D50" s="77"/>
      <c r="E50" s="8">
        <v>39100</v>
      </c>
      <c r="F50" s="93" t="s">
        <v>183</v>
      </c>
      <c r="G50" s="39"/>
      <c r="H50" s="79"/>
      <c r="I50" s="70"/>
      <c r="J50" s="8">
        <v>8258</v>
      </c>
    </row>
    <row r="51" spans="1:10">
      <c r="A51" s="38" t="s">
        <v>146</v>
      </c>
      <c r="B51" s="81"/>
      <c r="C51" s="82"/>
      <c r="D51" s="77"/>
      <c r="E51" s="8">
        <v>11206</v>
      </c>
      <c r="F51" s="78" t="s">
        <v>103</v>
      </c>
      <c r="G51" s="39"/>
      <c r="H51" s="79"/>
      <c r="I51" s="70"/>
      <c r="J51" s="8">
        <v>0</v>
      </c>
    </row>
    <row r="52" spans="1:10">
      <c r="A52" s="38" t="s">
        <v>147</v>
      </c>
      <c r="B52" s="81"/>
      <c r="C52" s="82"/>
      <c r="D52" s="77"/>
      <c r="E52" s="8">
        <v>0</v>
      </c>
      <c r="F52" s="93" t="s">
        <v>184</v>
      </c>
      <c r="G52" s="84"/>
      <c r="H52" s="70"/>
      <c r="I52" s="70"/>
      <c r="J52" s="8">
        <v>0</v>
      </c>
    </row>
    <row r="53" spans="1:10">
      <c r="A53" s="94"/>
      <c r="B53" s="81"/>
      <c r="C53" s="82"/>
      <c r="D53" s="77"/>
      <c r="E53" s="8"/>
      <c r="F53" s="38" t="s">
        <v>185</v>
      </c>
      <c r="G53" s="81"/>
      <c r="H53" s="82"/>
      <c r="I53" s="70"/>
      <c r="J53" s="8">
        <v>0</v>
      </c>
    </row>
    <row r="54" spans="1:10">
      <c r="A54" s="81"/>
      <c r="B54" s="81"/>
      <c r="C54" s="82"/>
      <c r="D54" s="79"/>
      <c r="E54" s="8"/>
      <c r="F54" s="38" t="s">
        <v>186</v>
      </c>
      <c r="G54" s="81"/>
      <c r="H54" s="82"/>
      <c r="I54" s="85"/>
      <c r="J54" s="8">
        <v>0</v>
      </c>
    </row>
    <row r="55" spans="1:10">
      <c r="A55" s="94"/>
      <c r="B55" s="81"/>
      <c r="C55" s="82"/>
      <c r="D55" s="77"/>
      <c r="E55" s="8"/>
      <c r="F55" s="78" t="s">
        <v>187</v>
      </c>
      <c r="G55" s="39"/>
      <c r="H55" s="79"/>
      <c r="I55" s="70"/>
      <c r="J55" s="92">
        <v>14543</v>
      </c>
    </row>
    <row r="56" spans="1:10">
      <c r="A56" s="94"/>
      <c r="B56" s="81"/>
      <c r="C56" s="82"/>
      <c r="D56" s="77"/>
      <c r="E56" s="8"/>
      <c r="F56" s="78" t="s">
        <v>188</v>
      </c>
      <c r="G56" s="39"/>
      <c r="H56" s="79"/>
      <c r="I56" s="85"/>
      <c r="J56" s="92">
        <v>11044</v>
      </c>
    </row>
    <row r="57" spans="1:10">
      <c r="A57" s="94"/>
      <c r="B57" s="81"/>
      <c r="C57" s="82"/>
      <c r="D57" s="77"/>
      <c r="E57" s="8"/>
      <c r="F57" s="78" t="s">
        <v>189</v>
      </c>
      <c r="G57" s="39"/>
      <c r="H57" s="79"/>
      <c r="I57" s="70"/>
      <c r="J57" s="8">
        <v>18365</v>
      </c>
    </row>
    <row r="58" spans="1:10">
      <c r="A58" s="94"/>
      <c r="B58" s="81"/>
      <c r="C58" s="82"/>
      <c r="D58" s="77"/>
      <c r="E58" s="8"/>
      <c r="F58" s="78" t="s">
        <v>190</v>
      </c>
      <c r="G58" s="39"/>
      <c r="H58" s="79"/>
      <c r="I58" s="70"/>
      <c r="J58" s="8">
        <v>33137</v>
      </c>
    </row>
    <row r="59" spans="1:10">
      <c r="A59" s="94"/>
      <c r="B59" s="81"/>
      <c r="C59" s="82"/>
      <c r="D59" s="77"/>
      <c r="E59" s="8"/>
      <c r="F59" s="78" t="s">
        <v>191</v>
      </c>
      <c r="G59" s="39"/>
      <c r="H59" s="79"/>
      <c r="I59" s="70"/>
      <c r="J59" s="8">
        <v>14936</v>
      </c>
    </row>
    <row r="60" spans="1:10">
      <c r="A60" s="94"/>
      <c r="B60" s="81"/>
      <c r="C60" s="82"/>
      <c r="D60" s="77"/>
      <c r="E60" s="8"/>
      <c r="F60" s="78" t="s">
        <v>69</v>
      </c>
      <c r="G60" s="90"/>
      <c r="H60" s="91"/>
      <c r="I60" s="70"/>
      <c r="J60" s="8">
        <v>2975</v>
      </c>
    </row>
    <row r="61" spans="1:10">
      <c r="A61" s="38"/>
      <c r="B61" s="40"/>
      <c r="C61" s="69"/>
      <c r="D61" s="77"/>
      <c r="E61" s="8"/>
      <c r="F61" s="95" t="s">
        <v>203</v>
      </c>
      <c r="G61" s="90"/>
      <c r="H61" s="91"/>
      <c r="I61" s="85"/>
      <c r="J61" s="8">
        <v>0</v>
      </c>
    </row>
    <row r="62" spans="1:10">
      <c r="A62" s="38"/>
      <c r="B62" s="40"/>
      <c r="C62" s="69"/>
      <c r="D62" s="77"/>
      <c r="E62" s="8"/>
      <c r="F62" s="95" t="s">
        <v>192</v>
      </c>
      <c r="G62" s="90"/>
      <c r="H62" s="91"/>
      <c r="I62" s="70"/>
      <c r="J62" s="8">
        <v>0</v>
      </c>
    </row>
    <row r="63" spans="1:10">
      <c r="A63" s="38"/>
      <c r="B63" s="40"/>
      <c r="C63" s="69"/>
      <c r="D63" s="77"/>
      <c r="E63" s="8"/>
      <c r="F63" s="38" t="s">
        <v>127</v>
      </c>
      <c r="G63" s="90"/>
      <c r="H63" s="91"/>
      <c r="I63" s="70"/>
      <c r="J63" s="8">
        <v>52000</v>
      </c>
    </row>
    <row r="64" spans="1:10">
      <c r="A64" s="38"/>
      <c r="B64" s="40"/>
      <c r="C64" s="69"/>
      <c r="D64" s="77"/>
      <c r="E64" s="8"/>
      <c r="F64" s="38" t="s">
        <v>128</v>
      </c>
      <c r="G64" s="90"/>
      <c r="H64" s="91"/>
      <c r="I64" s="70"/>
      <c r="J64" s="8">
        <v>1062</v>
      </c>
    </row>
    <row r="65" spans="1:10">
      <c r="A65" s="38"/>
      <c r="B65" s="40"/>
      <c r="C65" s="69"/>
      <c r="D65" s="77"/>
      <c r="E65" s="8"/>
      <c r="F65" s="87" t="s">
        <v>129</v>
      </c>
      <c r="G65" s="90"/>
      <c r="H65" s="91"/>
      <c r="I65" s="70"/>
      <c r="J65" s="8">
        <v>0</v>
      </c>
    </row>
    <row r="66" spans="1:10">
      <c r="A66" s="38"/>
      <c r="B66" s="40"/>
      <c r="C66" s="69"/>
      <c r="D66" s="77"/>
      <c r="E66" s="8"/>
      <c r="F66" s="104" t="s">
        <v>130</v>
      </c>
      <c r="G66" s="104"/>
      <c r="H66" s="105"/>
      <c r="I66" s="106"/>
      <c r="J66" s="52">
        <v>23925</v>
      </c>
    </row>
    <row r="67" spans="1:10">
      <c r="A67" s="38"/>
      <c r="B67" s="40"/>
      <c r="C67" s="69"/>
      <c r="D67" s="77"/>
      <c r="E67" s="8"/>
      <c r="F67" s="40" t="s">
        <v>132</v>
      </c>
      <c r="G67" s="39"/>
      <c r="H67" s="91"/>
      <c r="I67" s="70"/>
      <c r="J67" s="8">
        <v>0</v>
      </c>
    </row>
    <row r="68" spans="1:10">
      <c r="A68" s="38"/>
      <c r="B68" s="40"/>
      <c r="C68" s="69"/>
      <c r="D68" s="77"/>
      <c r="E68" s="8"/>
      <c r="F68" s="40" t="s">
        <v>193</v>
      </c>
      <c r="G68" s="39"/>
      <c r="H68" s="91"/>
      <c r="I68" s="70"/>
      <c r="J68" s="8">
        <v>2220</v>
      </c>
    </row>
    <row r="69" spans="1:10">
      <c r="A69" s="38"/>
      <c r="B69" s="40"/>
      <c r="C69" s="69"/>
      <c r="D69" s="77"/>
      <c r="E69" s="8"/>
      <c r="F69" s="40" t="s">
        <v>135</v>
      </c>
      <c r="G69" s="90"/>
      <c r="H69" s="91"/>
      <c r="I69" s="70"/>
      <c r="J69" s="8">
        <v>31116</v>
      </c>
    </row>
    <row r="70" spans="1:10">
      <c r="A70" s="38"/>
      <c r="B70" s="40"/>
      <c r="C70" s="69"/>
      <c r="D70" s="77"/>
      <c r="E70" s="8"/>
      <c r="F70" s="40" t="s">
        <v>136</v>
      </c>
      <c r="G70" s="90"/>
      <c r="H70" s="91"/>
      <c r="I70" s="70"/>
      <c r="J70" s="8">
        <v>339076</v>
      </c>
    </row>
    <row r="71" spans="1:10">
      <c r="A71" s="38"/>
      <c r="B71" s="40"/>
      <c r="C71" s="69"/>
      <c r="D71" s="77"/>
      <c r="E71" s="8"/>
      <c r="F71" s="40" t="s">
        <v>137</v>
      </c>
      <c r="G71" s="90"/>
      <c r="H71" s="91"/>
      <c r="I71" s="70"/>
      <c r="J71" s="8">
        <v>52600</v>
      </c>
    </row>
    <row r="72" spans="1:10">
      <c r="A72" s="38"/>
      <c r="B72" s="40"/>
      <c r="C72" s="69"/>
      <c r="D72" s="77"/>
      <c r="E72" s="8"/>
      <c r="F72" s="40" t="s">
        <v>138</v>
      </c>
      <c r="G72" s="90"/>
      <c r="H72" s="91"/>
      <c r="I72" s="70"/>
      <c r="J72" s="8">
        <v>683384</v>
      </c>
    </row>
    <row r="73" spans="1:10">
      <c r="A73" s="38"/>
      <c r="B73" s="40"/>
      <c r="C73" s="69"/>
      <c r="D73" s="77"/>
      <c r="E73" s="8"/>
      <c r="F73" s="40" t="s">
        <v>139</v>
      </c>
      <c r="G73" s="90"/>
      <c r="H73" s="91"/>
      <c r="I73" s="70"/>
      <c r="J73" s="8">
        <v>1600</v>
      </c>
    </row>
    <row r="74" spans="1:10">
      <c r="A74" s="38"/>
      <c r="B74" s="40"/>
      <c r="C74" s="69"/>
      <c r="D74" s="77"/>
      <c r="E74" s="8"/>
      <c r="F74" s="40" t="s">
        <v>140</v>
      </c>
      <c r="G74" s="90"/>
      <c r="H74" s="91"/>
      <c r="I74" s="70"/>
      <c r="J74" s="8">
        <v>0</v>
      </c>
    </row>
    <row r="75" spans="1:10">
      <c r="A75" s="38"/>
      <c r="B75" s="40"/>
      <c r="C75" s="69"/>
      <c r="D75" s="77"/>
      <c r="E75" s="8"/>
      <c r="F75" s="77" t="s">
        <v>141</v>
      </c>
      <c r="G75" s="90"/>
      <c r="H75" s="91"/>
      <c r="I75" s="70"/>
      <c r="J75" s="8">
        <v>0</v>
      </c>
    </row>
    <row r="76" spans="1:10">
      <c r="A76" s="38"/>
      <c r="B76" s="40"/>
      <c r="C76" s="69"/>
      <c r="D76" s="77"/>
      <c r="E76" s="8"/>
      <c r="F76" s="40" t="s">
        <v>142</v>
      </c>
      <c r="G76" s="90"/>
      <c r="H76" s="91"/>
      <c r="I76" s="70"/>
      <c r="J76" s="8">
        <v>8000</v>
      </c>
    </row>
    <row r="77" spans="1:10">
      <c r="A77" s="38"/>
      <c r="B77" s="40"/>
      <c r="C77" s="69"/>
      <c r="D77" s="77"/>
      <c r="E77" s="8"/>
      <c r="F77" s="78" t="s">
        <v>194</v>
      </c>
      <c r="G77" s="90"/>
      <c r="H77" s="91"/>
      <c r="I77" s="70"/>
      <c r="J77" s="8">
        <v>5000</v>
      </c>
    </row>
    <row r="78" spans="1:10">
      <c r="A78" s="38"/>
      <c r="B78" s="40"/>
      <c r="C78" s="69"/>
      <c r="D78" s="77"/>
      <c r="E78" s="8"/>
      <c r="F78" s="78" t="s">
        <v>195</v>
      </c>
      <c r="G78" s="90"/>
      <c r="H78" s="91"/>
      <c r="I78" s="70"/>
      <c r="J78" s="8">
        <v>645</v>
      </c>
    </row>
    <row r="79" spans="1:10">
      <c r="A79" s="38"/>
      <c r="B79" s="40"/>
      <c r="C79" s="69"/>
      <c r="D79" s="77"/>
      <c r="E79" s="8"/>
      <c r="F79" s="78" t="s">
        <v>196</v>
      </c>
      <c r="G79" s="90"/>
      <c r="H79" s="91"/>
      <c r="I79" s="70"/>
      <c r="J79" s="8">
        <v>14062</v>
      </c>
    </row>
    <row r="80" spans="1:10">
      <c r="A80" s="38"/>
      <c r="B80" s="40"/>
      <c r="C80" s="69"/>
      <c r="D80" s="77"/>
      <c r="E80" s="8"/>
      <c r="F80" s="78" t="s">
        <v>197</v>
      </c>
      <c r="G80" s="90"/>
      <c r="H80" s="91"/>
      <c r="I80" s="70"/>
      <c r="J80" s="8">
        <v>5280</v>
      </c>
    </row>
    <row r="81" spans="1:11">
      <c r="A81" s="38"/>
      <c r="B81" s="40"/>
      <c r="C81" s="69"/>
      <c r="D81" s="77"/>
      <c r="E81" s="8"/>
      <c r="F81" s="78" t="s">
        <v>198</v>
      </c>
      <c r="G81" s="90"/>
      <c r="H81" s="91"/>
      <c r="I81" s="70"/>
      <c r="J81" s="8">
        <v>4875</v>
      </c>
    </row>
    <row r="82" spans="1:11">
      <c r="A82" s="94"/>
      <c r="B82" s="81"/>
      <c r="C82" s="82"/>
      <c r="D82" s="77"/>
      <c r="E82" s="8"/>
      <c r="F82" s="96" t="s">
        <v>7</v>
      </c>
      <c r="G82" s="97"/>
      <c r="H82" s="91"/>
      <c r="I82" s="70"/>
      <c r="J82" s="8"/>
    </row>
    <row r="83" spans="1:11">
      <c r="A83" s="94"/>
      <c r="B83" s="81"/>
      <c r="C83" s="82"/>
      <c r="D83" s="77"/>
      <c r="E83" s="8"/>
      <c r="F83" s="64" t="s">
        <v>5</v>
      </c>
      <c r="G83" s="65"/>
      <c r="H83" s="82"/>
      <c r="I83" s="77">
        <v>1624</v>
      </c>
      <c r="J83" s="8"/>
    </row>
    <row r="84" spans="1:11">
      <c r="A84" s="38"/>
      <c r="B84" s="40"/>
      <c r="C84" s="69"/>
      <c r="D84" s="77"/>
      <c r="E84" s="8"/>
      <c r="F84" s="64" t="s">
        <v>8</v>
      </c>
      <c r="G84" s="65"/>
      <c r="H84" s="82"/>
      <c r="I84" s="98">
        <v>560281</v>
      </c>
      <c r="J84" s="8">
        <f>I83+I84</f>
        <v>561905</v>
      </c>
    </row>
    <row r="85" spans="1:11">
      <c r="A85" s="38"/>
      <c r="B85" s="40"/>
      <c r="C85" s="69"/>
      <c r="D85" s="77"/>
      <c r="E85" s="8"/>
      <c r="F85" s="38"/>
      <c r="G85" s="40"/>
      <c r="H85" s="69"/>
      <c r="I85" s="70"/>
      <c r="J85" s="8"/>
    </row>
    <row r="86" spans="1:11">
      <c r="A86" s="99"/>
      <c r="B86" s="100"/>
      <c r="C86" s="101"/>
      <c r="D86" s="102"/>
      <c r="E86" s="8"/>
      <c r="F86" s="38"/>
      <c r="G86" s="40"/>
      <c r="H86" s="103"/>
      <c r="I86" s="70"/>
      <c r="J86" s="8"/>
    </row>
    <row r="87" spans="1:11">
      <c r="A87" s="5"/>
      <c r="B87" s="6"/>
      <c r="C87" s="7"/>
      <c r="D87" s="7"/>
      <c r="E87" s="11"/>
      <c r="F87" s="2"/>
      <c r="G87" s="3"/>
      <c r="H87" s="1"/>
      <c r="I87" s="9"/>
      <c r="J87" s="4"/>
    </row>
    <row r="88" spans="1:11" ht="15.75" thickBot="1">
      <c r="A88" s="12"/>
      <c r="B88" s="13"/>
      <c r="C88" s="14"/>
      <c r="D88" s="14"/>
      <c r="E88" s="15">
        <f>SUM(E5:E87)</f>
        <v>6631812</v>
      </c>
      <c r="F88" s="16"/>
      <c r="G88" s="17"/>
      <c r="H88" s="109"/>
      <c r="I88" s="18"/>
      <c r="J88" s="19">
        <f>SUM(J5:J87)</f>
        <v>6631812</v>
      </c>
    </row>
    <row r="89" spans="1:11" ht="15.75" thickTop="1">
      <c r="H89" s="3"/>
      <c r="I89" s="110"/>
    </row>
    <row r="90" spans="1:11">
      <c r="G90" s="6"/>
      <c r="H90" s="3"/>
      <c r="I90" s="6"/>
    </row>
    <row r="91" spans="1:11">
      <c r="G91" s="6"/>
      <c r="H91" s="3"/>
      <c r="I91" s="6"/>
    </row>
    <row r="92" spans="1:11">
      <c r="F92" s="41"/>
      <c r="G92" s="6"/>
      <c r="H92" s="3"/>
      <c r="I92" s="6"/>
    </row>
    <row r="93" spans="1:11">
      <c r="K93" s="6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D24" sqref="D24"/>
    </sheetView>
  </sheetViews>
  <sheetFormatPr defaultRowHeight="15"/>
  <cols>
    <col min="1" max="1" width="13.28515625" bestFit="1" customWidth="1"/>
    <col min="2" max="2" width="22.7109375" bestFit="1" customWidth="1"/>
    <col min="4" max="4" width="14.28515625" bestFit="1" customWidth="1"/>
    <col min="5" max="5" width="0.140625" customWidth="1"/>
    <col min="6" max="6" width="13.28515625" bestFit="1" customWidth="1"/>
    <col min="7" max="7" width="19.7109375" bestFit="1" customWidth="1"/>
    <col min="9" max="9" width="14.28515625" bestFit="1" customWidth="1"/>
  </cols>
  <sheetData>
    <row r="1" spans="1:9">
      <c r="A1" s="124" t="s">
        <v>104</v>
      </c>
      <c r="B1" s="125"/>
      <c r="C1" s="125"/>
      <c r="D1" s="125"/>
      <c r="E1" s="125"/>
      <c r="F1" s="125"/>
      <c r="G1" s="125"/>
      <c r="H1" s="125"/>
      <c r="I1" s="126"/>
    </row>
    <row r="2" spans="1:9">
      <c r="A2" s="127"/>
      <c r="B2" s="128"/>
      <c r="C2" s="128"/>
      <c r="D2" s="128"/>
      <c r="E2" s="128"/>
      <c r="F2" s="128"/>
      <c r="G2" s="128"/>
      <c r="H2" s="128"/>
      <c r="I2" s="129"/>
    </row>
    <row r="3" spans="1:9">
      <c r="A3" s="130" t="s">
        <v>9</v>
      </c>
      <c r="B3" s="131"/>
      <c r="C3" s="131"/>
      <c r="D3" s="131"/>
      <c r="E3" s="131"/>
      <c r="F3" s="131"/>
      <c r="G3" s="131"/>
      <c r="H3" s="131"/>
      <c r="I3" s="132"/>
    </row>
    <row r="4" spans="1:9">
      <c r="A4" s="20" t="s">
        <v>10</v>
      </c>
      <c r="B4" s="20" t="s">
        <v>11</v>
      </c>
      <c r="C4" s="45" t="s">
        <v>12</v>
      </c>
      <c r="D4" s="20" t="s">
        <v>13</v>
      </c>
      <c r="E4" s="20"/>
      <c r="F4" s="20" t="s">
        <v>10</v>
      </c>
      <c r="G4" s="20" t="s">
        <v>14</v>
      </c>
      <c r="H4" s="22" t="s">
        <v>12</v>
      </c>
      <c r="I4" s="20" t="s">
        <v>13</v>
      </c>
    </row>
    <row r="5" spans="1:9">
      <c r="A5" s="4">
        <v>3035831.34</v>
      </c>
      <c r="B5" s="11" t="s">
        <v>15</v>
      </c>
      <c r="C5" s="9" t="s">
        <v>16</v>
      </c>
      <c r="D5" s="4">
        <f>'SCH-BS'!E9</f>
        <v>2306241.8314999994</v>
      </c>
      <c r="E5" s="4"/>
      <c r="F5" s="4">
        <v>7313025.3399999999</v>
      </c>
      <c r="G5" s="5" t="s">
        <v>17</v>
      </c>
      <c r="H5" s="23" t="s">
        <v>18</v>
      </c>
      <c r="I5" s="43">
        <f>'SCH-DEPRECIATION'!I15</f>
        <v>7459856.8315000003</v>
      </c>
    </row>
    <row r="6" spans="1:9">
      <c r="A6" s="4"/>
      <c r="B6" s="11"/>
      <c r="C6" s="9"/>
      <c r="D6" s="4"/>
      <c r="E6" s="4"/>
      <c r="F6" s="4"/>
      <c r="G6" s="5"/>
      <c r="H6" s="11"/>
      <c r="I6" s="43"/>
    </row>
    <row r="7" spans="1:9">
      <c r="A7" s="4">
        <v>134000</v>
      </c>
      <c r="B7" s="11" t="s">
        <v>19</v>
      </c>
      <c r="C7" s="9" t="s">
        <v>20</v>
      </c>
      <c r="D7" s="4">
        <f>'SCH-BS'!E15</f>
        <v>151000</v>
      </c>
      <c r="E7" s="4"/>
      <c r="F7" s="4">
        <v>1799</v>
      </c>
      <c r="G7" s="5" t="s">
        <v>5</v>
      </c>
      <c r="H7" s="11"/>
      <c r="I7" s="43">
        <f>'R&amp;P'!I83</f>
        <v>1624</v>
      </c>
    </row>
    <row r="8" spans="1:9">
      <c r="A8" s="4"/>
      <c r="B8" s="11"/>
      <c r="C8" s="9"/>
      <c r="D8" s="4"/>
      <c r="E8" s="4"/>
      <c r="F8" s="4"/>
      <c r="G8" s="5"/>
      <c r="H8" s="11"/>
      <c r="I8" s="43"/>
    </row>
    <row r="9" spans="1:9">
      <c r="A9" s="4">
        <v>38628</v>
      </c>
      <c r="B9" s="11" t="s">
        <v>21</v>
      </c>
      <c r="C9" s="9" t="s">
        <v>22</v>
      </c>
      <c r="D9" s="4">
        <f>'SCH-BS'!E21</f>
        <v>44309</v>
      </c>
      <c r="E9" s="4"/>
      <c r="F9" s="4">
        <v>350721</v>
      </c>
      <c r="G9" s="5" t="s">
        <v>23</v>
      </c>
      <c r="H9" s="11"/>
      <c r="I9" s="43">
        <f>'R&amp;P'!I84</f>
        <v>560281</v>
      </c>
    </row>
    <row r="10" spans="1:9">
      <c r="A10" s="4"/>
      <c r="B10" s="11"/>
      <c r="C10" s="9"/>
      <c r="D10" s="4"/>
      <c r="E10" s="4"/>
      <c r="F10" s="4"/>
      <c r="G10" s="5"/>
      <c r="H10" s="11"/>
      <c r="I10" s="43"/>
    </row>
    <row r="11" spans="1:9">
      <c r="A11" s="4">
        <v>-36395</v>
      </c>
      <c r="B11" s="11" t="s">
        <v>24</v>
      </c>
      <c r="C11" s="9" t="s">
        <v>25</v>
      </c>
      <c r="D11" s="4">
        <f>'SCH-BS'!E27</f>
        <v>-36395</v>
      </c>
      <c r="E11" s="4"/>
      <c r="F11" s="4">
        <v>853194</v>
      </c>
      <c r="G11" s="5" t="s">
        <v>26</v>
      </c>
      <c r="H11" s="23" t="s">
        <v>27</v>
      </c>
      <c r="I11" s="43">
        <f>'SCH-BS'!E55</f>
        <v>874996</v>
      </c>
    </row>
    <row r="12" spans="1:9">
      <c r="A12" s="4"/>
      <c r="B12" s="11"/>
      <c r="C12" s="9"/>
      <c r="D12" s="4"/>
      <c r="E12" s="4"/>
      <c r="F12" s="4"/>
      <c r="G12" s="5"/>
      <c r="H12" s="11"/>
      <c r="I12" s="43"/>
    </row>
    <row r="13" spans="1:9">
      <c r="A13" s="4">
        <v>16863</v>
      </c>
      <c r="B13" s="11" t="s">
        <v>28</v>
      </c>
      <c r="C13" s="9" t="s">
        <v>29</v>
      </c>
      <c r="D13" s="4">
        <f>'SCH-BS'!E41</f>
        <v>611790</v>
      </c>
      <c r="E13" s="4"/>
      <c r="F13" s="4"/>
      <c r="G13" s="5"/>
      <c r="H13" s="11"/>
      <c r="I13" s="43"/>
    </row>
    <row r="14" spans="1:9">
      <c r="A14" s="4"/>
      <c r="B14" s="11"/>
      <c r="C14" s="9"/>
      <c r="D14" s="4"/>
      <c r="E14" s="4"/>
      <c r="F14" s="4"/>
      <c r="G14" s="5"/>
      <c r="H14" s="11"/>
      <c r="I14" s="43"/>
    </row>
    <row r="15" spans="1:9">
      <c r="A15" s="4">
        <v>5267312</v>
      </c>
      <c r="B15" s="11" t="s">
        <v>30</v>
      </c>
      <c r="C15" s="24" t="s">
        <v>31</v>
      </c>
      <c r="D15" s="4">
        <f>'SCH-BS'!E47</f>
        <v>5757312</v>
      </c>
      <c r="E15" s="4"/>
      <c r="F15" s="4"/>
      <c r="G15" s="5"/>
      <c r="H15" s="11"/>
      <c r="I15" s="43"/>
    </row>
    <row r="16" spans="1:9">
      <c r="A16" s="4"/>
      <c r="B16" s="11"/>
      <c r="C16" s="24"/>
      <c r="D16" s="4"/>
      <c r="E16" s="4"/>
      <c r="F16" s="4"/>
      <c r="G16" s="5"/>
      <c r="H16" s="11"/>
      <c r="I16" s="43"/>
    </row>
    <row r="17" spans="1:9">
      <c r="A17" s="4">
        <v>62500</v>
      </c>
      <c r="B17" s="11" t="s">
        <v>199</v>
      </c>
      <c r="C17" s="24"/>
      <c r="D17" s="4">
        <f>A17</f>
        <v>62500</v>
      </c>
      <c r="E17" s="4"/>
      <c r="F17" s="4"/>
      <c r="G17" s="5"/>
      <c r="H17" s="11"/>
      <c r="I17" s="43"/>
    </row>
    <row r="18" spans="1:9">
      <c r="A18" s="4"/>
      <c r="B18" s="11"/>
      <c r="C18" s="9"/>
      <c r="D18" s="4"/>
      <c r="E18" s="4"/>
      <c r="F18" s="4"/>
      <c r="G18" s="5"/>
      <c r="H18" s="11"/>
      <c r="I18" s="43"/>
    </row>
    <row r="19" spans="1:9" ht="15.75" thickBot="1">
      <c r="A19" s="42">
        <f>SUM(A5:A18)</f>
        <v>8518739.3399999999</v>
      </c>
      <c r="B19" s="20"/>
      <c r="C19" s="45"/>
      <c r="D19" s="42">
        <f>SUM(D5:D18)</f>
        <v>8896757.8314999994</v>
      </c>
      <c r="E19" s="42"/>
      <c r="F19" s="42">
        <f>SUM(F5:F18)</f>
        <v>8518739.3399999999</v>
      </c>
      <c r="G19" s="25"/>
      <c r="H19" s="20"/>
      <c r="I19" s="44">
        <f>SUM(I5:I18)</f>
        <v>8896757.8315000013</v>
      </c>
    </row>
    <row r="20" spans="1:9" ht="15.75" thickTop="1"/>
    <row r="21" spans="1:9">
      <c r="D21" s="53">
        <f>D19-I19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D22" sqref="D22"/>
    </sheetView>
  </sheetViews>
  <sheetFormatPr defaultRowHeight="15"/>
  <cols>
    <col min="1" max="1" width="14" bestFit="1" customWidth="1"/>
    <col min="2" max="2" width="23.28515625" bestFit="1" customWidth="1"/>
    <col min="4" max="4" width="13.28515625" bestFit="1" customWidth="1"/>
    <col min="5" max="5" width="0.28515625" customWidth="1"/>
    <col min="6" max="7" width="13.28515625" bestFit="1" customWidth="1"/>
    <col min="9" max="9" width="13.28515625" bestFit="1" customWidth="1"/>
  </cols>
  <sheetData>
    <row r="1" spans="1:9">
      <c r="A1" s="124" t="s">
        <v>104</v>
      </c>
      <c r="B1" s="125"/>
      <c r="C1" s="125"/>
      <c r="D1" s="125"/>
      <c r="E1" s="125"/>
      <c r="F1" s="125"/>
      <c r="G1" s="125"/>
      <c r="H1" s="125"/>
      <c r="I1" s="126"/>
    </row>
    <row r="2" spans="1:9">
      <c r="A2" s="127"/>
      <c r="B2" s="128"/>
      <c r="C2" s="128"/>
      <c r="D2" s="128"/>
      <c r="E2" s="128"/>
      <c r="F2" s="128"/>
      <c r="G2" s="128"/>
      <c r="H2" s="128"/>
      <c r="I2" s="129"/>
    </row>
    <row r="3" spans="1:9">
      <c r="A3" s="130" t="s">
        <v>32</v>
      </c>
      <c r="B3" s="131"/>
      <c r="C3" s="131"/>
      <c r="D3" s="131"/>
      <c r="E3" s="131"/>
      <c r="F3" s="131"/>
      <c r="G3" s="131"/>
      <c r="H3" s="131"/>
      <c r="I3" s="132"/>
    </row>
    <row r="4" spans="1:9">
      <c r="A4" s="20" t="s">
        <v>10</v>
      </c>
      <c r="B4" s="20" t="s">
        <v>33</v>
      </c>
      <c r="C4" s="21" t="s">
        <v>12</v>
      </c>
      <c r="D4" s="20" t="s">
        <v>13</v>
      </c>
      <c r="E4" s="20"/>
      <c r="F4" s="20" t="s">
        <v>10</v>
      </c>
      <c r="G4" s="20" t="s">
        <v>34</v>
      </c>
      <c r="H4" s="22" t="s">
        <v>12</v>
      </c>
      <c r="I4" s="20" t="s">
        <v>13</v>
      </c>
    </row>
    <row r="5" spans="1:9">
      <c r="A5" s="4">
        <v>3338885</v>
      </c>
      <c r="B5" s="11" t="s">
        <v>35</v>
      </c>
      <c r="C5" s="23"/>
      <c r="D5" s="4">
        <f>'SCH-I&amp;E'!D19</f>
        <v>4103143</v>
      </c>
      <c r="E5" s="4"/>
      <c r="F5" s="4">
        <v>2978530</v>
      </c>
      <c r="G5" s="5" t="s">
        <v>36</v>
      </c>
      <c r="H5" s="11"/>
      <c r="I5" s="43">
        <f>'SCH-I&amp;E'!D58</f>
        <v>3687398</v>
      </c>
    </row>
    <row r="6" spans="1:9">
      <c r="A6" s="4"/>
      <c r="B6" s="11"/>
      <c r="C6" s="23"/>
      <c r="D6" s="4"/>
      <c r="E6" s="4"/>
      <c r="F6" s="4"/>
      <c r="G6" s="5"/>
      <c r="H6" s="11"/>
      <c r="I6" s="43"/>
    </row>
    <row r="7" spans="1:9">
      <c r="A7" s="4">
        <v>106205</v>
      </c>
      <c r="B7" s="11" t="s">
        <v>37</v>
      </c>
      <c r="C7" s="23"/>
      <c r="D7" s="4">
        <f>'SCH-I&amp;E'!D28</f>
        <v>102486</v>
      </c>
      <c r="E7" s="4"/>
      <c r="F7" s="4">
        <v>21760</v>
      </c>
      <c r="G7" s="5" t="s">
        <v>38</v>
      </c>
      <c r="H7" s="11"/>
      <c r="I7" s="43">
        <f>'R&amp;P'!E18</f>
        <v>22623</v>
      </c>
    </row>
    <row r="8" spans="1:9">
      <c r="A8" s="4"/>
      <c r="B8" s="11"/>
      <c r="C8" s="23"/>
      <c r="D8" s="4"/>
      <c r="E8" s="4"/>
      <c r="F8" s="49"/>
      <c r="G8" s="11"/>
      <c r="H8" s="11"/>
      <c r="I8" s="43"/>
    </row>
    <row r="9" spans="1:9">
      <c r="A9" s="4">
        <v>69221</v>
      </c>
      <c r="B9" s="11" t="s">
        <v>39</v>
      </c>
      <c r="C9" s="23"/>
      <c r="D9" s="4">
        <f>'SCH-I&amp;E'!D38</f>
        <v>100768</v>
      </c>
      <c r="E9" s="4"/>
      <c r="F9" s="4">
        <v>383414</v>
      </c>
      <c r="G9" s="5" t="s">
        <v>40</v>
      </c>
      <c r="H9" s="11"/>
      <c r="I9" s="43">
        <f>'SCH-I&amp;E'!D67</f>
        <v>258620</v>
      </c>
    </row>
    <row r="10" spans="1:9">
      <c r="A10" s="4"/>
      <c r="B10" s="11"/>
      <c r="C10" s="23"/>
      <c r="D10" s="4"/>
      <c r="E10" s="4"/>
      <c r="F10" s="4"/>
      <c r="G10" s="5"/>
      <c r="H10" s="11"/>
      <c r="I10" s="43"/>
    </row>
    <row r="11" spans="1:9">
      <c r="A11" s="4">
        <v>27520</v>
      </c>
      <c r="B11" s="11" t="s">
        <v>41</v>
      </c>
      <c r="C11" s="23"/>
      <c r="D11" s="4">
        <f>'SCH-I&amp;E'!D43</f>
        <v>22456</v>
      </c>
      <c r="E11" s="4"/>
      <c r="F11" s="4">
        <v>0</v>
      </c>
      <c r="G11" t="s">
        <v>42</v>
      </c>
      <c r="H11" s="11"/>
      <c r="I11" s="43">
        <v>0</v>
      </c>
    </row>
    <row r="12" spans="1:9">
      <c r="A12" s="4"/>
      <c r="B12" s="11"/>
      <c r="C12" s="23"/>
      <c r="D12" s="4"/>
      <c r="E12" s="4"/>
      <c r="F12" s="4"/>
      <c r="G12" s="5"/>
      <c r="H12" s="11"/>
      <c r="I12" s="43"/>
    </row>
    <row r="13" spans="1:9">
      <c r="A13" s="4">
        <v>26354</v>
      </c>
      <c r="B13" s="11" t="s">
        <v>43</v>
      </c>
      <c r="C13" s="23"/>
      <c r="D13" s="4">
        <f>'SCH-I&amp;E'!D49</f>
        <v>17775</v>
      </c>
      <c r="E13" s="4"/>
      <c r="F13" s="4"/>
      <c r="G13" s="5"/>
      <c r="H13" s="11"/>
      <c r="I13" s="43"/>
    </row>
    <row r="14" spans="1:9">
      <c r="A14" s="4"/>
      <c r="B14" s="11"/>
      <c r="C14" s="23"/>
      <c r="D14" s="4"/>
      <c r="E14" s="4"/>
      <c r="F14" s="4"/>
      <c r="G14" s="5"/>
      <c r="H14" s="11"/>
      <c r="I14" s="43"/>
    </row>
    <row r="15" spans="1:9">
      <c r="A15" s="4">
        <v>172743.87</v>
      </c>
      <c r="B15" s="11" t="s">
        <v>44</v>
      </c>
      <c r="C15" s="23"/>
      <c r="D15" s="4">
        <f>'SCH-DEPRECIATION'!H15</f>
        <v>351602.5085</v>
      </c>
      <c r="E15" s="4"/>
      <c r="F15" s="4"/>
      <c r="G15" s="5"/>
      <c r="H15" s="11"/>
      <c r="I15" s="43"/>
    </row>
    <row r="16" spans="1:9">
      <c r="A16" s="4"/>
      <c r="B16" s="11"/>
      <c r="C16" s="23"/>
      <c r="D16" s="4"/>
      <c r="E16" s="4"/>
      <c r="F16" s="4"/>
      <c r="G16" s="5"/>
      <c r="H16" s="11"/>
      <c r="I16" s="43"/>
    </row>
    <row r="17" spans="1:9">
      <c r="A17" s="4">
        <f>F20-SUM(A5:A16)</f>
        <v>-357224.87000000011</v>
      </c>
      <c r="B17" s="11" t="s">
        <v>45</v>
      </c>
      <c r="C17" s="23"/>
      <c r="D17" s="4">
        <f>I20-SUM(D5:D16)</f>
        <v>-729589.50850000046</v>
      </c>
      <c r="E17" s="4"/>
      <c r="F17" s="4"/>
      <c r="G17" s="5"/>
      <c r="H17" s="11"/>
      <c r="I17" s="43"/>
    </row>
    <row r="18" spans="1:9">
      <c r="A18" s="4"/>
      <c r="B18" s="11"/>
      <c r="C18" s="23"/>
      <c r="D18" s="4"/>
      <c r="E18" s="4"/>
      <c r="F18" s="4"/>
      <c r="G18" s="5"/>
      <c r="H18" s="11"/>
      <c r="I18" s="43"/>
    </row>
    <row r="19" spans="1:9">
      <c r="A19" s="4"/>
      <c r="B19" s="11"/>
      <c r="C19" s="23"/>
      <c r="D19" s="4"/>
      <c r="E19" s="4"/>
      <c r="F19" s="4"/>
      <c r="G19" s="5"/>
      <c r="H19" s="11"/>
      <c r="I19" s="43"/>
    </row>
    <row r="20" spans="1:9" ht="15.75" thickBot="1">
      <c r="A20" s="42">
        <f>SUM(A5:A19)</f>
        <v>3383704</v>
      </c>
      <c r="B20" s="20"/>
      <c r="C20" s="21"/>
      <c r="D20" s="42">
        <f>SUM(D5:D19)</f>
        <v>3968641</v>
      </c>
      <c r="E20" s="42"/>
      <c r="F20" s="42">
        <f>SUM(F5:F19)</f>
        <v>3383704</v>
      </c>
      <c r="G20" s="25"/>
      <c r="H20" s="20"/>
      <c r="I20" s="44">
        <f>SUM(I5:I19)</f>
        <v>3968641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7"/>
  <sheetViews>
    <sheetView topLeftCell="A25" workbookViewId="0">
      <selection activeCell="H41" sqref="H41"/>
    </sheetView>
  </sheetViews>
  <sheetFormatPr defaultRowHeight="15"/>
  <cols>
    <col min="2" max="2" width="32.5703125" bestFit="1" customWidth="1"/>
    <col min="3" max="3" width="19.85546875" customWidth="1"/>
    <col min="4" max="5" width="13.28515625" bestFit="1" customWidth="1"/>
  </cols>
  <sheetData>
    <row r="1" spans="1:5">
      <c r="A1" s="124" t="s">
        <v>104</v>
      </c>
      <c r="B1" s="125"/>
      <c r="C1" s="125"/>
      <c r="D1" s="125"/>
      <c r="E1" s="126"/>
    </row>
    <row r="2" spans="1:5">
      <c r="A2" s="127"/>
      <c r="B2" s="128"/>
      <c r="C2" s="128"/>
      <c r="D2" s="128"/>
      <c r="E2" s="129"/>
    </row>
    <row r="3" spans="1:5">
      <c r="A3" s="124" t="s">
        <v>46</v>
      </c>
      <c r="B3" s="125"/>
      <c r="C3" s="125"/>
      <c r="D3" s="125"/>
      <c r="E3" s="126"/>
    </row>
    <row r="4" spans="1:5">
      <c r="A4" s="127"/>
      <c r="B4" s="128"/>
      <c r="C4" s="128"/>
      <c r="D4" s="128"/>
      <c r="E4" s="129"/>
    </row>
    <row r="5" spans="1:5">
      <c r="A5" s="20" t="s">
        <v>47</v>
      </c>
      <c r="B5" s="20" t="s">
        <v>48</v>
      </c>
      <c r="C5" s="20"/>
      <c r="D5" s="20" t="s">
        <v>49</v>
      </c>
      <c r="E5" s="26" t="s">
        <v>49</v>
      </c>
    </row>
    <row r="6" spans="1:5">
      <c r="A6" s="11"/>
      <c r="B6" s="11"/>
      <c r="C6" s="11"/>
      <c r="D6" s="11"/>
      <c r="E6" s="7"/>
    </row>
    <row r="7" spans="1:5">
      <c r="A7" s="11" t="s">
        <v>16</v>
      </c>
      <c r="B7" s="27" t="s">
        <v>15</v>
      </c>
      <c r="C7" s="27"/>
      <c r="D7" s="11"/>
      <c r="E7" s="7"/>
    </row>
    <row r="8" spans="1:5" ht="20.25" customHeight="1">
      <c r="A8" s="11"/>
      <c r="B8" s="28" t="s">
        <v>50</v>
      </c>
      <c r="C8" s="28"/>
      <c r="D8" s="4">
        <f>BS!A5</f>
        <v>3035831.34</v>
      </c>
      <c r="E8" s="43"/>
    </row>
    <row r="9" spans="1:5">
      <c r="A9" s="11"/>
      <c r="B9" s="11" t="s">
        <v>51</v>
      </c>
      <c r="C9" s="11"/>
      <c r="D9" s="46">
        <f>'I&amp;E'!D17</f>
        <v>-729589.50850000046</v>
      </c>
      <c r="E9" s="43">
        <f>D8+D9</f>
        <v>2306241.8314999994</v>
      </c>
    </row>
    <row r="10" spans="1:5">
      <c r="A10" s="11"/>
      <c r="B10" s="11"/>
      <c r="C10" s="11"/>
      <c r="D10" s="4"/>
      <c r="E10" s="43"/>
    </row>
    <row r="11" spans="1:5">
      <c r="A11" s="11" t="s">
        <v>20</v>
      </c>
      <c r="B11" s="27" t="s">
        <v>19</v>
      </c>
      <c r="C11" s="27"/>
      <c r="D11" s="4"/>
      <c r="E11" s="43"/>
    </row>
    <row r="12" spans="1:5">
      <c r="A12" s="11"/>
      <c r="B12" s="11" t="s">
        <v>52</v>
      </c>
      <c r="C12" s="11"/>
      <c r="D12" s="4">
        <f>BS!A7</f>
        <v>134000</v>
      </c>
      <c r="E12" s="43"/>
    </row>
    <row r="13" spans="1:5">
      <c r="A13" s="11"/>
      <c r="B13" s="11" t="s">
        <v>53</v>
      </c>
      <c r="C13" s="11"/>
      <c r="D13" s="46">
        <f>'R&amp;P'!E32</f>
        <v>69000</v>
      </c>
      <c r="E13" s="43"/>
    </row>
    <row r="14" spans="1:5">
      <c r="A14" s="11"/>
      <c r="B14" s="11"/>
      <c r="C14" s="11"/>
      <c r="D14" s="4">
        <f>D12+D13</f>
        <v>203000</v>
      </c>
      <c r="E14" s="43"/>
    </row>
    <row r="15" spans="1:5">
      <c r="A15" s="11"/>
      <c r="B15" s="11" t="s">
        <v>54</v>
      </c>
      <c r="C15" s="11"/>
      <c r="D15" s="46">
        <f>'R&amp;P'!J63</f>
        <v>52000</v>
      </c>
      <c r="E15" s="43">
        <f>D14-D15</f>
        <v>151000</v>
      </c>
    </row>
    <row r="16" spans="1:5">
      <c r="A16" s="11"/>
      <c r="B16" s="11"/>
      <c r="C16" s="11"/>
      <c r="D16" s="4"/>
      <c r="E16" s="43"/>
    </row>
    <row r="17" spans="1:5">
      <c r="A17" s="11" t="s">
        <v>22</v>
      </c>
      <c r="B17" s="27" t="s">
        <v>55</v>
      </c>
      <c r="C17" s="27"/>
      <c r="D17" s="4"/>
      <c r="E17" s="43"/>
    </row>
    <row r="18" spans="1:5">
      <c r="A18" s="11"/>
      <c r="B18" s="11" t="s">
        <v>52</v>
      </c>
      <c r="C18" s="11"/>
      <c r="D18" s="4">
        <f>BS!A9</f>
        <v>38628</v>
      </c>
      <c r="E18" s="43"/>
    </row>
    <row r="19" spans="1:5">
      <c r="A19" s="11"/>
      <c r="B19" s="11" t="s">
        <v>53</v>
      </c>
      <c r="C19" s="11"/>
      <c r="D19" s="46">
        <f>'R&amp;P'!E33</f>
        <v>6743</v>
      </c>
      <c r="E19" s="43"/>
    </row>
    <row r="20" spans="1:5">
      <c r="A20" s="11"/>
      <c r="B20" s="11"/>
      <c r="C20" s="11"/>
      <c r="D20" s="4">
        <f>D18+D19</f>
        <v>45371</v>
      </c>
      <c r="E20" s="43"/>
    </row>
    <row r="21" spans="1:5">
      <c r="A21" s="11"/>
      <c r="B21" s="11" t="s">
        <v>54</v>
      </c>
      <c r="C21" s="11"/>
      <c r="D21" s="46">
        <f>'R&amp;P'!J64</f>
        <v>1062</v>
      </c>
      <c r="E21" s="43">
        <f>D20-D21</f>
        <v>44309</v>
      </c>
    </row>
    <row r="22" spans="1:5">
      <c r="A22" s="11"/>
      <c r="B22" s="11"/>
      <c r="C22" s="11"/>
      <c r="D22" s="4"/>
      <c r="E22" s="43"/>
    </row>
    <row r="23" spans="1:5">
      <c r="A23" s="11" t="s">
        <v>25</v>
      </c>
      <c r="B23" s="27" t="s">
        <v>24</v>
      </c>
      <c r="C23" s="27"/>
      <c r="D23" s="4"/>
      <c r="E23" s="43"/>
    </row>
    <row r="24" spans="1:5">
      <c r="A24" s="11"/>
      <c r="B24" s="11" t="s">
        <v>52</v>
      </c>
      <c r="C24" s="11"/>
      <c r="D24" s="4">
        <f>BS!A11</f>
        <v>-36395</v>
      </c>
      <c r="E24" s="43"/>
    </row>
    <row r="25" spans="1:5">
      <c r="A25" s="11"/>
      <c r="B25" s="11" t="s">
        <v>53</v>
      </c>
      <c r="C25" s="11"/>
      <c r="D25" s="46">
        <v>0</v>
      </c>
      <c r="E25" s="43"/>
    </row>
    <row r="26" spans="1:5">
      <c r="A26" s="11"/>
      <c r="B26" s="11"/>
      <c r="C26" s="11"/>
      <c r="D26" s="4">
        <f>D24+D25</f>
        <v>-36395</v>
      </c>
      <c r="E26" s="43"/>
    </row>
    <row r="27" spans="1:5">
      <c r="A27" s="11"/>
      <c r="B27" s="11" t="s">
        <v>56</v>
      </c>
      <c r="C27" s="11"/>
      <c r="D27" s="46">
        <v>0</v>
      </c>
      <c r="E27" s="43">
        <f>D26-D27</f>
        <v>-36395</v>
      </c>
    </row>
    <row r="28" spans="1:5">
      <c r="A28" s="11"/>
      <c r="B28" s="11"/>
      <c r="C28" s="11"/>
      <c r="D28" s="4"/>
      <c r="E28" s="43"/>
    </row>
    <row r="29" spans="1:5">
      <c r="A29" s="11" t="s">
        <v>29</v>
      </c>
      <c r="B29" s="27" t="s">
        <v>57</v>
      </c>
      <c r="C29" s="27"/>
      <c r="D29" s="4"/>
      <c r="E29" s="43"/>
    </row>
    <row r="30" spans="1:5">
      <c r="A30" s="11"/>
      <c r="B30" s="11" t="s">
        <v>4</v>
      </c>
      <c r="C30" s="11"/>
      <c r="D30" s="4">
        <f>BS!A13</f>
        <v>16863</v>
      </c>
      <c r="E30" s="43"/>
    </row>
    <row r="31" spans="1:5">
      <c r="A31" s="11"/>
      <c r="B31" s="39"/>
      <c r="C31" s="39"/>
      <c r="D31" s="4"/>
      <c r="E31" s="43"/>
    </row>
    <row r="32" spans="1:5">
      <c r="A32" s="11"/>
      <c r="B32" s="39" t="s">
        <v>206</v>
      </c>
      <c r="C32" s="39"/>
      <c r="D32" s="8">
        <f>'R&amp;P'!E30</f>
        <v>520000</v>
      </c>
      <c r="E32" s="43"/>
    </row>
    <row r="33" spans="1:5">
      <c r="A33" s="11"/>
      <c r="B33" s="40" t="s">
        <v>135</v>
      </c>
      <c r="C33" s="8">
        <f>'R&amp;P'!E40</f>
        <v>33111</v>
      </c>
      <c r="E33" s="43"/>
    </row>
    <row r="34" spans="1:5">
      <c r="A34" s="11"/>
      <c r="B34" s="40" t="s">
        <v>135</v>
      </c>
      <c r="C34" s="108">
        <f>'R&amp;P'!J69</f>
        <v>31116</v>
      </c>
      <c r="D34" s="8">
        <f>C33-C34</f>
        <v>1995</v>
      </c>
      <c r="E34" s="43"/>
    </row>
    <row r="35" spans="1:5">
      <c r="A35" s="11"/>
      <c r="B35" s="40" t="s">
        <v>143</v>
      </c>
      <c r="C35" s="40"/>
      <c r="D35" s="8">
        <f>'R&amp;P'!E48</f>
        <v>6176</v>
      </c>
      <c r="E35" s="43"/>
    </row>
    <row r="36" spans="1:5">
      <c r="A36" s="11"/>
      <c r="B36" s="2" t="s">
        <v>144</v>
      </c>
      <c r="C36" s="2"/>
      <c r="D36" s="8">
        <f>'R&amp;P'!E49</f>
        <v>21730</v>
      </c>
      <c r="E36" s="43"/>
    </row>
    <row r="37" spans="1:5">
      <c r="A37" s="11"/>
      <c r="B37" s="2"/>
      <c r="C37" s="2"/>
      <c r="D37" s="107"/>
      <c r="E37" s="43"/>
    </row>
    <row r="38" spans="1:5">
      <c r="A38" s="11"/>
      <c r="B38" s="2" t="s">
        <v>145</v>
      </c>
      <c r="C38" s="8">
        <f>'R&amp;P'!E50</f>
        <v>39100</v>
      </c>
      <c r="E38" s="43"/>
    </row>
    <row r="39" spans="1:5">
      <c r="A39" s="11"/>
      <c r="B39" s="5" t="s">
        <v>197</v>
      </c>
      <c r="C39" s="47">
        <f>'R&amp;P'!J80</f>
        <v>5280</v>
      </c>
      <c r="D39" s="8">
        <f>C38-C39</f>
        <v>33820</v>
      </c>
      <c r="E39" s="43"/>
    </row>
    <row r="40" spans="1:5">
      <c r="A40" s="11"/>
      <c r="B40" s="2"/>
      <c r="C40" s="2"/>
      <c r="D40" s="8"/>
      <c r="E40" s="43"/>
    </row>
    <row r="41" spans="1:5">
      <c r="A41" s="11"/>
      <c r="B41" s="2" t="s">
        <v>146</v>
      </c>
      <c r="C41" s="2"/>
      <c r="D41" s="47">
        <f>'R&amp;P'!E51</f>
        <v>11206</v>
      </c>
      <c r="E41" s="43">
        <f>SUM(D30:D41)</f>
        <v>611790</v>
      </c>
    </row>
    <row r="42" spans="1:5">
      <c r="A42" s="11"/>
      <c r="B42" s="11"/>
      <c r="C42" s="11"/>
      <c r="D42" s="4"/>
      <c r="E42" s="43"/>
    </row>
    <row r="43" spans="1:5">
      <c r="A43" s="11" t="s">
        <v>31</v>
      </c>
      <c r="B43" s="27" t="s">
        <v>58</v>
      </c>
      <c r="C43" s="27"/>
      <c r="D43" s="4"/>
      <c r="E43" s="43"/>
    </row>
    <row r="44" spans="1:5">
      <c r="A44" s="11"/>
      <c r="B44" s="11" t="s">
        <v>4</v>
      </c>
      <c r="C44" s="11"/>
      <c r="D44" s="4">
        <f>BS!A15</f>
        <v>5267312</v>
      </c>
      <c r="E44" s="43"/>
    </row>
    <row r="45" spans="1:5">
      <c r="A45" s="11"/>
      <c r="B45" s="11" t="s">
        <v>53</v>
      </c>
      <c r="C45" s="11"/>
      <c r="D45" s="112">
        <f>'R&amp;P'!E27</f>
        <v>490000</v>
      </c>
      <c r="E45" s="43"/>
    </row>
    <row r="46" spans="1:5">
      <c r="A46" s="11"/>
      <c r="B46" s="11"/>
      <c r="C46" s="11"/>
      <c r="D46" s="4">
        <f>D44+D45</f>
        <v>5757312</v>
      </c>
      <c r="E46" s="43"/>
    </row>
    <row r="47" spans="1:5">
      <c r="A47" s="11"/>
      <c r="B47" s="11" t="s">
        <v>56</v>
      </c>
      <c r="C47" s="11"/>
      <c r="D47" s="46">
        <v>0</v>
      </c>
      <c r="E47" s="43">
        <f>D46-D47</f>
        <v>5757312</v>
      </c>
    </row>
    <row r="48" spans="1:5">
      <c r="A48" s="11"/>
      <c r="B48" s="11"/>
      <c r="C48" s="11"/>
      <c r="D48" s="4"/>
      <c r="E48" s="43"/>
    </row>
    <row r="49" spans="1:5">
      <c r="A49" s="11" t="s">
        <v>27</v>
      </c>
      <c r="B49" s="31" t="s">
        <v>26</v>
      </c>
      <c r="C49" s="31"/>
      <c r="D49" s="4"/>
      <c r="E49" s="43"/>
    </row>
    <row r="50" spans="1:5">
      <c r="A50" s="11"/>
      <c r="B50" s="11" t="s">
        <v>4</v>
      </c>
      <c r="C50" s="11"/>
      <c r="D50" s="8">
        <f>BS!F11</f>
        <v>853194</v>
      </c>
      <c r="E50" s="43"/>
    </row>
    <row r="51" spans="1:5">
      <c r="A51" s="11"/>
      <c r="B51" s="40" t="s">
        <v>193</v>
      </c>
      <c r="C51" s="40"/>
      <c r="D51" s="8">
        <f>'R&amp;P'!J68</f>
        <v>2220</v>
      </c>
      <c r="E51" s="43"/>
    </row>
    <row r="52" spans="1:5">
      <c r="A52" s="11"/>
      <c r="B52" s="5" t="s">
        <v>195</v>
      </c>
      <c r="C52" s="5"/>
      <c r="D52" s="8">
        <f>'R&amp;P'!J78</f>
        <v>645</v>
      </c>
      <c r="E52" s="43"/>
    </row>
    <row r="53" spans="1:5">
      <c r="A53" s="11"/>
      <c r="B53" s="5" t="s">
        <v>196</v>
      </c>
      <c r="C53" s="5"/>
      <c r="D53" s="8">
        <f>'R&amp;P'!J79</f>
        <v>14062</v>
      </c>
      <c r="E53" s="43"/>
    </row>
    <row r="54" spans="1:5">
      <c r="A54" s="11"/>
      <c r="B54" s="5" t="s">
        <v>198</v>
      </c>
      <c r="C54" s="5"/>
      <c r="D54" s="8">
        <f>'R&amp;P'!J81</f>
        <v>4875</v>
      </c>
      <c r="E54" s="43"/>
    </row>
    <row r="55" spans="1:5">
      <c r="A55" s="11"/>
      <c r="B55" s="11" t="s">
        <v>59</v>
      </c>
      <c r="C55" s="11"/>
      <c r="D55" s="47">
        <v>0</v>
      </c>
      <c r="E55" s="43">
        <f>SUM(D50:D55)</f>
        <v>874996</v>
      </c>
    </row>
    <row r="56" spans="1:5">
      <c r="A56" s="11"/>
      <c r="B56" s="11"/>
      <c r="C56" s="11"/>
      <c r="D56" s="8"/>
      <c r="E56" s="43"/>
    </row>
    <row r="57" spans="1:5">
      <c r="A57" s="29"/>
      <c r="B57" s="32"/>
      <c r="C57" s="32"/>
      <c r="D57" s="47"/>
      <c r="E57" s="48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8"/>
  <sheetViews>
    <sheetView topLeftCell="A49" workbookViewId="0">
      <selection activeCell="B64" sqref="B64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7">
      <c r="A1" s="124" t="s">
        <v>104</v>
      </c>
      <c r="B1" s="125"/>
      <c r="C1" s="125"/>
      <c r="D1" s="126"/>
    </row>
    <row r="2" spans="1:7">
      <c r="A2" s="127"/>
      <c r="B2" s="128"/>
      <c r="C2" s="128"/>
      <c r="D2" s="129"/>
      <c r="G2" s="2"/>
    </row>
    <row r="3" spans="1:7">
      <c r="A3" s="124" t="s">
        <v>60</v>
      </c>
      <c r="B3" s="125"/>
      <c r="C3" s="125"/>
      <c r="D3" s="126"/>
      <c r="G3" s="2"/>
    </row>
    <row r="4" spans="1:7">
      <c r="A4" s="127"/>
      <c r="B4" s="128"/>
      <c r="C4" s="128"/>
      <c r="D4" s="129"/>
      <c r="G4" s="2"/>
    </row>
    <row r="5" spans="1:7">
      <c r="A5" s="20" t="s">
        <v>47</v>
      </c>
      <c r="B5" s="20" t="s">
        <v>48</v>
      </c>
      <c r="C5" s="20" t="s">
        <v>49</v>
      </c>
      <c r="D5" s="26" t="s">
        <v>49</v>
      </c>
      <c r="G5" s="5"/>
    </row>
    <row r="6" spans="1:7">
      <c r="A6" s="11" t="s">
        <v>61</v>
      </c>
      <c r="B6" s="27" t="s">
        <v>62</v>
      </c>
      <c r="C6" s="11"/>
      <c r="D6" s="7"/>
      <c r="G6" s="2"/>
    </row>
    <row r="7" spans="1:7">
      <c r="A7" s="11"/>
      <c r="B7" s="2" t="s">
        <v>63</v>
      </c>
      <c r="C7" s="52">
        <f>'R&amp;P'!J7</f>
        <v>1123250</v>
      </c>
      <c r="D7" s="43"/>
      <c r="G7" s="2"/>
    </row>
    <row r="8" spans="1:7">
      <c r="A8" s="11"/>
      <c r="B8" s="2" t="s">
        <v>149</v>
      </c>
      <c r="C8" s="52">
        <f>'R&amp;P'!J8</f>
        <v>1195419</v>
      </c>
      <c r="D8" s="43"/>
      <c r="G8" s="2"/>
    </row>
    <row r="9" spans="1:7">
      <c r="A9" s="11"/>
      <c r="B9" s="2" t="s">
        <v>150</v>
      </c>
      <c r="C9" s="52">
        <f>'R&amp;P'!J9</f>
        <v>16500</v>
      </c>
      <c r="D9" s="43"/>
      <c r="G9" s="2"/>
    </row>
    <row r="10" spans="1:7">
      <c r="A10" s="11"/>
      <c r="B10" s="5" t="s">
        <v>151</v>
      </c>
      <c r="C10" s="52">
        <f>'R&amp;P'!J10</f>
        <v>2800</v>
      </c>
      <c r="D10" s="43"/>
    </row>
    <row r="11" spans="1:7">
      <c r="A11" s="11"/>
      <c r="B11" s="2" t="s">
        <v>152</v>
      </c>
      <c r="C11" s="52">
        <f>'R&amp;P'!J11</f>
        <v>12929</v>
      </c>
      <c r="D11" s="43"/>
    </row>
    <row r="12" spans="1:7">
      <c r="A12" s="11"/>
      <c r="B12" s="2" t="s">
        <v>153</v>
      </c>
      <c r="C12" s="52">
        <f>'R&amp;P'!J12</f>
        <v>110820</v>
      </c>
      <c r="D12" s="43"/>
      <c r="G12" s="2"/>
    </row>
    <row r="13" spans="1:7">
      <c r="A13" s="11"/>
      <c r="B13" s="2" t="s">
        <v>154</v>
      </c>
      <c r="C13" s="52">
        <f>'R&amp;P'!J13</f>
        <v>31800</v>
      </c>
      <c r="D13" s="43"/>
      <c r="G13" s="2"/>
    </row>
    <row r="14" spans="1:7">
      <c r="A14" s="11"/>
      <c r="B14" s="2" t="s">
        <v>155</v>
      </c>
      <c r="C14" s="52">
        <f>'R&amp;P'!J15</f>
        <v>260438</v>
      </c>
      <c r="D14" s="43"/>
      <c r="G14" s="2"/>
    </row>
    <row r="15" spans="1:7">
      <c r="A15" s="11"/>
      <c r="B15" s="2" t="s">
        <v>156</v>
      </c>
      <c r="C15" s="52">
        <f>'R&amp;P'!J16</f>
        <v>64488</v>
      </c>
      <c r="D15" s="43"/>
      <c r="G15" s="2"/>
    </row>
    <row r="16" spans="1:7">
      <c r="A16" s="11"/>
      <c r="B16" s="2" t="s">
        <v>65</v>
      </c>
      <c r="C16" s="52">
        <f>'R&amp;P'!J19</f>
        <v>1121571</v>
      </c>
      <c r="D16" s="43"/>
      <c r="G16" s="2"/>
    </row>
    <row r="17" spans="1:7">
      <c r="A17" s="11"/>
      <c r="B17" s="2" t="s">
        <v>64</v>
      </c>
      <c r="C17" s="52">
        <f>'R&amp;P'!J18</f>
        <v>163128</v>
      </c>
      <c r="D17" s="43"/>
      <c r="G17" s="2"/>
    </row>
    <row r="18" spans="1:7">
      <c r="A18" s="11"/>
      <c r="B18" s="2"/>
      <c r="C18" s="4"/>
      <c r="D18" s="43"/>
      <c r="G18" s="2"/>
    </row>
    <row r="19" spans="1:7">
      <c r="A19" s="11"/>
      <c r="B19" s="2"/>
      <c r="C19" s="46">
        <v>0</v>
      </c>
      <c r="D19" s="43">
        <f>SUM(C7:C19)</f>
        <v>4103143</v>
      </c>
    </row>
    <row r="20" spans="1:7">
      <c r="A20" s="11"/>
      <c r="B20" s="2"/>
      <c r="C20" s="4"/>
      <c r="D20" s="43"/>
      <c r="G20" s="2"/>
    </row>
    <row r="21" spans="1:7">
      <c r="A21" s="11" t="s">
        <v>66</v>
      </c>
      <c r="B21" s="27" t="s">
        <v>37</v>
      </c>
      <c r="C21" s="4"/>
      <c r="D21" s="43"/>
    </row>
    <row r="22" spans="1:7">
      <c r="A22" s="11"/>
      <c r="B22" s="5" t="s">
        <v>161</v>
      </c>
      <c r="C22" s="4">
        <f>'R&amp;P'!J22</f>
        <v>22564</v>
      </c>
      <c r="D22" s="43"/>
    </row>
    <row r="23" spans="1:7">
      <c r="A23" s="11"/>
      <c r="B23" s="2" t="s">
        <v>162</v>
      </c>
      <c r="C23" s="4">
        <f>'R&amp;P'!J23</f>
        <v>51177</v>
      </c>
      <c r="D23" s="43"/>
    </row>
    <row r="24" spans="1:7">
      <c r="A24" s="11"/>
      <c r="B24" s="2" t="s">
        <v>163</v>
      </c>
      <c r="C24" s="4">
        <f>'R&amp;P'!J24</f>
        <v>1971</v>
      </c>
      <c r="D24" s="43"/>
    </row>
    <row r="25" spans="1:7">
      <c r="A25" s="11"/>
      <c r="B25" s="10" t="s">
        <v>164</v>
      </c>
      <c r="C25" s="4">
        <f>'R&amp;P'!J25</f>
        <v>3451</v>
      </c>
      <c r="D25" s="43"/>
    </row>
    <row r="26" spans="1:7">
      <c r="A26" s="11"/>
      <c r="B26" s="5" t="s">
        <v>165</v>
      </c>
      <c r="C26" s="4">
        <f>'R&amp;P'!J26</f>
        <v>5150</v>
      </c>
      <c r="D26" s="43"/>
    </row>
    <row r="27" spans="1:7">
      <c r="A27" s="11"/>
      <c r="B27" s="2" t="s">
        <v>166</v>
      </c>
      <c r="C27" s="4">
        <f>'R&amp;P'!J27</f>
        <v>16217</v>
      </c>
      <c r="D27" s="43"/>
    </row>
    <row r="28" spans="1:7">
      <c r="A28" s="11"/>
      <c r="B28" s="5" t="s">
        <v>67</v>
      </c>
      <c r="C28" s="46">
        <f>'R&amp;P'!J28</f>
        <v>1956</v>
      </c>
      <c r="D28" s="43">
        <f>SUM(C22:C28)</f>
        <v>102486</v>
      </c>
    </row>
    <row r="29" spans="1:7">
      <c r="A29" s="11"/>
      <c r="B29" s="11"/>
      <c r="C29" s="4"/>
      <c r="D29" s="43"/>
    </row>
    <row r="30" spans="1:7">
      <c r="A30" s="11" t="s">
        <v>68</v>
      </c>
      <c r="B30" s="27" t="s">
        <v>39</v>
      </c>
      <c r="C30" s="4"/>
      <c r="D30" s="43"/>
    </row>
    <row r="31" spans="1:7">
      <c r="A31" s="11"/>
      <c r="B31" s="5" t="s">
        <v>69</v>
      </c>
      <c r="C31" s="4">
        <f>'R&amp;P'!J32+'R&amp;P'!J60</f>
        <v>8440</v>
      </c>
      <c r="D31" s="43"/>
    </row>
    <row r="32" spans="1:7">
      <c r="A32" s="11"/>
      <c r="B32" s="5" t="s">
        <v>70</v>
      </c>
      <c r="C32" s="4">
        <v>0</v>
      </c>
      <c r="D32" s="43"/>
    </row>
    <row r="33" spans="1:4">
      <c r="A33" s="11"/>
      <c r="B33" s="2" t="s">
        <v>205</v>
      </c>
      <c r="C33" s="52">
        <f>'R&amp;P'!J14</f>
        <v>42500</v>
      </c>
      <c r="D33" s="43"/>
    </row>
    <row r="34" spans="1:4">
      <c r="A34" s="11"/>
      <c r="B34" s="2" t="s">
        <v>157</v>
      </c>
      <c r="C34" s="4">
        <f>'R&amp;P'!J17</f>
        <v>4828</v>
      </c>
      <c r="D34" s="43"/>
    </row>
    <row r="35" spans="1:4">
      <c r="A35" s="11"/>
      <c r="B35" s="5" t="s">
        <v>167</v>
      </c>
      <c r="C35" s="4">
        <f>'R&amp;P'!J29</f>
        <v>45000</v>
      </c>
      <c r="D35" s="43"/>
    </row>
    <row r="36" spans="1:4">
      <c r="A36" s="11"/>
      <c r="B36" s="2"/>
      <c r="C36" s="4"/>
      <c r="D36" s="43"/>
    </row>
    <row r="37" spans="1:4">
      <c r="A37" s="11"/>
      <c r="B37" s="2"/>
      <c r="C37" s="4"/>
      <c r="D37" s="43"/>
    </row>
    <row r="38" spans="1:4">
      <c r="A38" s="11"/>
      <c r="B38" s="11" t="s">
        <v>71</v>
      </c>
      <c r="C38" s="46">
        <v>0</v>
      </c>
      <c r="D38" s="43">
        <f>SUM(C31:C38)</f>
        <v>100768</v>
      </c>
    </row>
    <row r="39" spans="1:4">
      <c r="A39" s="11"/>
      <c r="B39" s="11"/>
      <c r="C39" s="4"/>
      <c r="D39" s="43"/>
    </row>
    <row r="40" spans="1:4">
      <c r="A40" s="11" t="s">
        <v>72</v>
      </c>
      <c r="B40" s="27" t="s">
        <v>41</v>
      </c>
      <c r="C40" s="4"/>
      <c r="D40" s="43"/>
    </row>
    <row r="41" spans="1:4">
      <c r="A41" s="11"/>
      <c r="B41" s="27"/>
      <c r="C41" s="43"/>
      <c r="D41" s="43"/>
    </row>
    <row r="42" spans="1:4">
      <c r="A42" s="11"/>
      <c r="B42" s="2" t="s">
        <v>170</v>
      </c>
      <c r="C42" s="43">
        <f>'R&amp;P'!J34</f>
        <v>444</v>
      </c>
      <c r="D42" s="43"/>
    </row>
    <row r="43" spans="1:4">
      <c r="A43" s="11"/>
      <c r="B43" s="28" t="s">
        <v>73</v>
      </c>
      <c r="C43" s="48">
        <f>'R&amp;P'!J35</f>
        <v>22012</v>
      </c>
      <c r="D43" s="43">
        <f>SUM(C42:C43)</f>
        <v>22456</v>
      </c>
    </row>
    <row r="44" spans="1:4">
      <c r="A44" s="11"/>
      <c r="B44" s="33"/>
      <c r="C44" s="43"/>
      <c r="D44" s="43"/>
    </row>
    <row r="45" spans="1:4">
      <c r="A45" s="11" t="s">
        <v>74</v>
      </c>
      <c r="B45" s="34" t="s">
        <v>43</v>
      </c>
      <c r="C45" s="4"/>
      <c r="D45" s="43"/>
    </row>
    <row r="46" spans="1:4">
      <c r="A46" s="11"/>
      <c r="B46" s="7" t="s">
        <v>75</v>
      </c>
      <c r="C46" s="4">
        <f>'R&amp;P'!J39</f>
        <v>8257</v>
      </c>
      <c r="D46" s="43"/>
    </row>
    <row r="47" spans="1:4">
      <c r="A47" s="11"/>
      <c r="B47" s="7" t="s">
        <v>76</v>
      </c>
      <c r="C47" s="4">
        <f>'R&amp;P'!J40</f>
        <v>6181</v>
      </c>
      <c r="D47" s="43"/>
    </row>
    <row r="48" spans="1:4">
      <c r="A48" s="11"/>
      <c r="B48" s="10" t="s">
        <v>173</v>
      </c>
      <c r="C48" s="4">
        <f>'R&amp;P'!J37</f>
        <v>2502</v>
      </c>
      <c r="D48" s="43"/>
    </row>
    <row r="49" spans="1:5">
      <c r="A49" s="11"/>
      <c r="B49" s="5" t="s">
        <v>77</v>
      </c>
      <c r="C49" s="46">
        <f>'R&amp;P'!J41</f>
        <v>835</v>
      </c>
      <c r="D49" s="43">
        <f>SUM(C46:C49)</f>
        <v>17775</v>
      </c>
    </row>
    <row r="50" spans="1:5">
      <c r="A50" s="11"/>
      <c r="B50" s="11"/>
      <c r="C50" s="4"/>
      <c r="D50" s="43"/>
    </row>
    <row r="51" spans="1:5">
      <c r="A51" s="11" t="s">
        <v>78</v>
      </c>
      <c r="B51" s="27" t="s">
        <v>36</v>
      </c>
      <c r="C51" s="4"/>
      <c r="D51" s="43"/>
    </row>
    <row r="52" spans="1:5">
      <c r="B52" s="11" t="s">
        <v>79</v>
      </c>
      <c r="C52" s="4">
        <f>'R&amp;P'!E9</f>
        <v>2882700</v>
      </c>
      <c r="D52" s="43"/>
    </row>
    <row r="53" spans="1:5">
      <c r="A53" s="11"/>
      <c r="B53" s="11" t="s">
        <v>80</v>
      </c>
      <c r="C53" s="4">
        <f>'R&amp;P'!E12</f>
        <v>23678</v>
      </c>
      <c r="D53" s="43"/>
    </row>
    <row r="54" spans="1:5">
      <c r="A54" s="11"/>
      <c r="B54" s="30" t="s">
        <v>81</v>
      </c>
      <c r="C54" s="4">
        <f>'R&amp;P'!E16</f>
        <v>300</v>
      </c>
      <c r="D54" s="43"/>
    </row>
    <row r="55" spans="1:5">
      <c r="A55" s="11"/>
      <c r="B55" s="30" t="s">
        <v>204</v>
      </c>
      <c r="C55" s="4">
        <f>'R&amp;P'!E13</f>
        <v>706225</v>
      </c>
      <c r="D55" s="43"/>
    </row>
    <row r="56" spans="1:5">
      <c r="A56" s="11"/>
      <c r="B56" s="2" t="s">
        <v>85</v>
      </c>
      <c r="C56" s="4">
        <f>'R&amp;P'!E15</f>
        <v>49920</v>
      </c>
      <c r="D56" s="43"/>
    </row>
    <row r="57" spans="1:5">
      <c r="A57" s="11"/>
      <c r="B57" s="30"/>
      <c r="C57" s="4"/>
      <c r="D57" s="43"/>
    </row>
    <row r="58" spans="1:5">
      <c r="A58" s="11"/>
      <c r="B58" s="11" t="s">
        <v>82</v>
      </c>
      <c r="C58" s="46">
        <f>'R&amp;P'!E17</f>
        <v>24575</v>
      </c>
      <c r="D58" s="43">
        <f>SUM(C52:C58)</f>
        <v>3687398</v>
      </c>
    </row>
    <row r="59" spans="1:5">
      <c r="A59" s="11"/>
      <c r="B59" s="11"/>
      <c r="C59" s="4"/>
      <c r="D59" s="43"/>
    </row>
    <row r="60" spans="1:5">
      <c r="A60" s="11" t="s">
        <v>83</v>
      </c>
      <c r="B60" s="27" t="s">
        <v>84</v>
      </c>
      <c r="C60" s="4"/>
      <c r="D60" s="43"/>
    </row>
    <row r="61" spans="1:5">
      <c r="A61" s="11"/>
      <c r="B61" s="38" t="s">
        <v>111</v>
      </c>
      <c r="C61" s="4">
        <f>'R&amp;P'!E14</f>
        <v>61400</v>
      </c>
      <c r="D61" s="43"/>
    </row>
    <row r="62" spans="1:5">
      <c r="A62" s="11"/>
      <c r="B62" s="38" t="s">
        <v>120</v>
      </c>
      <c r="C62" s="4">
        <f>'R&amp;P'!E25</f>
        <v>194724</v>
      </c>
      <c r="D62" s="43"/>
    </row>
    <row r="63" spans="1:5">
      <c r="A63" s="11"/>
      <c r="B63" s="38" t="s">
        <v>121</v>
      </c>
      <c r="C63" s="4">
        <f>'R&amp;P'!E26</f>
        <v>2496</v>
      </c>
      <c r="D63" s="43"/>
    </row>
    <row r="64" spans="1:5">
      <c r="A64" s="11"/>
      <c r="B64" s="39"/>
      <c r="C64" s="8"/>
      <c r="D64" s="79"/>
      <c r="E64" s="77"/>
    </row>
    <row r="65" spans="1:4">
      <c r="A65" s="11"/>
      <c r="B65" s="5" t="s">
        <v>86</v>
      </c>
      <c r="C65" s="4">
        <v>0</v>
      </c>
      <c r="D65" s="43"/>
    </row>
    <row r="66" spans="1:4">
      <c r="A66" s="11"/>
      <c r="B66" s="5" t="s">
        <v>87</v>
      </c>
      <c r="C66" s="4">
        <v>0</v>
      </c>
      <c r="D66" s="43"/>
    </row>
    <row r="67" spans="1:4">
      <c r="A67" s="11"/>
      <c r="B67" s="11" t="s">
        <v>88</v>
      </c>
      <c r="C67" s="46">
        <v>0</v>
      </c>
      <c r="D67" s="43">
        <f>SUM(C61:C67)</f>
        <v>258620</v>
      </c>
    </row>
    <row r="68" spans="1:4">
      <c r="A68" s="29"/>
      <c r="B68" s="29"/>
      <c r="C68" s="46"/>
      <c r="D68" s="48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F20" sqref="F20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35"/>
      <c r="B1" s="124" t="s">
        <v>104</v>
      </c>
      <c r="C1" s="125"/>
      <c r="D1" s="125"/>
      <c r="E1" s="125"/>
      <c r="F1" s="125"/>
      <c r="G1" s="125"/>
      <c r="H1" s="125"/>
      <c r="I1" s="126"/>
    </row>
    <row r="2" spans="1:9">
      <c r="A2" s="29"/>
      <c r="B2" s="127"/>
      <c r="C2" s="128"/>
      <c r="D2" s="128"/>
      <c r="E2" s="128"/>
      <c r="F2" s="128"/>
      <c r="G2" s="128"/>
      <c r="H2" s="128"/>
      <c r="I2" s="129"/>
    </row>
    <row r="3" spans="1:9">
      <c r="A3" s="29"/>
      <c r="B3" s="133" t="s">
        <v>89</v>
      </c>
      <c r="C3" s="134"/>
      <c r="D3" s="134"/>
      <c r="E3" s="134"/>
      <c r="F3" s="134"/>
      <c r="G3" s="134"/>
      <c r="H3" s="134"/>
      <c r="I3" s="135"/>
    </row>
    <row r="4" spans="1:9" ht="30">
      <c r="A4" s="5" t="s">
        <v>90</v>
      </c>
      <c r="B4" s="36" t="s">
        <v>91</v>
      </c>
      <c r="C4" s="37" t="s">
        <v>92</v>
      </c>
      <c r="D4" s="36" t="s">
        <v>93</v>
      </c>
      <c r="E4" s="36" t="s">
        <v>94</v>
      </c>
      <c r="F4" s="36" t="s">
        <v>95</v>
      </c>
      <c r="G4" s="136" t="s">
        <v>44</v>
      </c>
      <c r="H4" s="136"/>
      <c r="I4" s="37" t="s">
        <v>96</v>
      </c>
    </row>
    <row r="5" spans="1:9">
      <c r="A5" s="29"/>
      <c r="B5" s="29"/>
      <c r="C5" s="29"/>
      <c r="D5" s="29"/>
      <c r="E5" s="29"/>
      <c r="F5" s="29"/>
      <c r="G5" s="20" t="s">
        <v>97</v>
      </c>
      <c r="H5" s="20" t="s">
        <v>2</v>
      </c>
      <c r="I5" s="29"/>
    </row>
    <row r="6" spans="1:9">
      <c r="A6" s="5">
        <v>1</v>
      </c>
      <c r="B6" s="11" t="s">
        <v>98</v>
      </c>
      <c r="C6" s="4">
        <v>16260.4</v>
      </c>
      <c r="D6" s="4">
        <f>'R&amp;P'!J44+'R&amp;P'!J58+'R&amp;P'!J59</f>
        <v>242521</v>
      </c>
      <c r="E6" s="4">
        <v>0</v>
      </c>
      <c r="F6" s="4">
        <f>C6+D6-E6</f>
        <v>258781.4</v>
      </c>
      <c r="G6" s="51">
        <v>0.6</v>
      </c>
      <c r="H6" s="4">
        <f>F6*G6</f>
        <v>155268.84</v>
      </c>
      <c r="I6" s="4">
        <f>F6-H6</f>
        <v>103512.56</v>
      </c>
    </row>
    <row r="7" spans="1:9">
      <c r="A7" s="5">
        <v>2</v>
      </c>
      <c r="B7" s="11" t="s">
        <v>99</v>
      </c>
      <c r="C7" s="4">
        <v>355749.97</v>
      </c>
      <c r="D7" s="4">
        <v>0</v>
      </c>
      <c r="E7" s="4">
        <v>0</v>
      </c>
      <c r="F7" s="4">
        <f t="shared" ref="F7:F14" si="0">C7+D7-E7</f>
        <v>355749.97</v>
      </c>
      <c r="G7" s="51">
        <v>0.1</v>
      </c>
      <c r="H7" s="4">
        <f t="shared" ref="H7:H14" si="1">F7*G7</f>
        <v>35574.996999999996</v>
      </c>
      <c r="I7" s="4">
        <f t="shared" ref="I7:I14" si="2">F7-H7</f>
        <v>320174.973</v>
      </c>
    </row>
    <row r="8" spans="1:9">
      <c r="A8" s="5">
        <v>3</v>
      </c>
      <c r="B8" s="11" t="s">
        <v>100</v>
      </c>
      <c r="C8" s="4">
        <v>100554.61</v>
      </c>
      <c r="D8" s="4">
        <f>'R&amp;P'!J49+'R&amp;P'!J50</f>
        <v>55315</v>
      </c>
      <c r="E8" s="4">
        <v>0</v>
      </c>
      <c r="F8" s="4">
        <f t="shared" si="0"/>
        <v>155869.60999999999</v>
      </c>
      <c r="G8" s="51">
        <v>0.25</v>
      </c>
      <c r="H8" s="4">
        <f t="shared" si="1"/>
        <v>38967.402499999997</v>
      </c>
      <c r="I8" s="4">
        <f t="shared" si="2"/>
        <v>116902.20749999999</v>
      </c>
    </row>
    <row r="9" spans="1:9">
      <c r="A9" s="5">
        <v>4</v>
      </c>
      <c r="B9" s="11" t="s">
        <v>101</v>
      </c>
      <c r="C9" s="4">
        <v>77869.94</v>
      </c>
      <c r="D9" s="4">
        <f>'R&amp;P'!J57</f>
        <v>18365</v>
      </c>
      <c r="E9" s="4">
        <v>0</v>
      </c>
      <c r="F9" s="4">
        <f t="shared" si="0"/>
        <v>96234.94</v>
      </c>
      <c r="G9" s="51">
        <v>0.15</v>
      </c>
      <c r="H9" s="4">
        <f t="shared" si="1"/>
        <v>14435.241</v>
      </c>
      <c r="I9" s="4">
        <f t="shared" si="2"/>
        <v>81799.699000000008</v>
      </c>
    </row>
    <row r="10" spans="1:9">
      <c r="A10" s="5">
        <v>5</v>
      </c>
      <c r="B10" s="11" t="s">
        <v>102</v>
      </c>
      <c r="C10" s="4">
        <v>6112478</v>
      </c>
      <c r="D10" s="4">
        <v>0</v>
      </c>
      <c r="E10" s="4">
        <v>0</v>
      </c>
      <c r="F10" s="4">
        <f t="shared" si="0"/>
        <v>6112478</v>
      </c>
      <c r="G10" s="51">
        <v>0</v>
      </c>
      <c r="H10" s="4">
        <f t="shared" si="1"/>
        <v>0</v>
      </c>
      <c r="I10" s="4">
        <f t="shared" si="2"/>
        <v>6112478</v>
      </c>
    </row>
    <row r="11" spans="1:9">
      <c r="A11" s="5">
        <v>6</v>
      </c>
      <c r="B11" s="11" t="s">
        <v>103</v>
      </c>
      <c r="C11" s="4">
        <v>73500</v>
      </c>
      <c r="D11" s="4"/>
      <c r="E11" s="4"/>
      <c r="F11" s="4">
        <f t="shared" si="0"/>
        <v>73500</v>
      </c>
      <c r="G11" s="51">
        <v>0</v>
      </c>
      <c r="H11" s="4">
        <f t="shared" si="1"/>
        <v>0</v>
      </c>
      <c r="I11" s="4">
        <f t="shared" si="2"/>
        <v>73500</v>
      </c>
    </row>
    <row r="12" spans="1:9">
      <c r="A12" s="5">
        <v>7</v>
      </c>
      <c r="B12" s="11" t="s">
        <v>201</v>
      </c>
      <c r="C12" s="4">
        <v>129415.73</v>
      </c>
      <c r="D12" s="4"/>
      <c r="E12" s="4"/>
      <c r="F12" s="4">
        <f t="shared" si="0"/>
        <v>129415.73</v>
      </c>
      <c r="G12" s="51">
        <v>0.1</v>
      </c>
      <c r="H12" s="4">
        <f t="shared" si="1"/>
        <v>12941.573</v>
      </c>
      <c r="I12" s="4">
        <f t="shared" si="2"/>
        <v>116474.15699999999</v>
      </c>
    </row>
    <row r="13" spans="1:9">
      <c r="A13" s="5">
        <v>8</v>
      </c>
      <c r="B13" s="11" t="s">
        <v>202</v>
      </c>
      <c r="C13" s="4">
        <v>440668.41</v>
      </c>
      <c r="D13" s="4"/>
      <c r="E13" s="4"/>
      <c r="F13" s="4">
        <f t="shared" si="0"/>
        <v>440668.41</v>
      </c>
      <c r="G13" s="51">
        <v>0.15</v>
      </c>
      <c r="H13" s="4">
        <f t="shared" si="1"/>
        <v>66100.261499999993</v>
      </c>
      <c r="I13" s="4">
        <f t="shared" si="2"/>
        <v>374568.14850000001</v>
      </c>
    </row>
    <row r="14" spans="1:9">
      <c r="A14" s="5">
        <v>9</v>
      </c>
      <c r="B14" s="30" t="s">
        <v>200</v>
      </c>
      <c r="C14" s="4">
        <v>6528.29</v>
      </c>
      <c r="D14" s="4">
        <f>'R&amp;P'!J46+'R&amp;P'!J47+'R&amp;P'!J55+'R&amp;P'!J56</f>
        <v>182233</v>
      </c>
      <c r="E14" s="4">
        <v>0</v>
      </c>
      <c r="F14" s="4">
        <f t="shared" si="0"/>
        <v>188761.29</v>
      </c>
      <c r="G14" s="51">
        <v>0.15</v>
      </c>
      <c r="H14" s="4">
        <f t="shared" si="1"/>
        <v>28314.193500000001</v>
      </c>
      <c r="I14" s="4">
        <f t="shared" si="2"/>
        <v>160447.09650000001</v>
      </c>
    </row>
    <row r="15" spans="1:9">
      <c r="A15" s="29"/>
      <c r="B15" s="29"/>
      <c r="C15" s="42">
        <f>SUM(C6:C14)</f>
        <v>7313025.3500000006</v>
      </c>
      <c r="D15" s="50">
        <f>SUM(D6:D14)</f>
        <v>498434</v>
      </c>
      <c r="E15" s="50">
        <f>SUM(E6:E14)</f>
        <v>0</v>
      </c>
      <c r="F15" s="50">
        <f>SUM(F6:F14)</f>
        <v>7811459.3500000006</v>
      </c>
      <c r="G15" s="26"/>
      <c r="H15" s="42">
        <f>SUM(H6:H14)</f>
        <v>351602.5085</v>
      </c>
      <c r="I15" s="50">
        <f>SUM(I6:I14)-0.01</f>
        <v>7459856.8315000003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2014-08-14T06:17:23Z</dcterms:modified>
</cp:coreProperties>
</file>